
<file path=[Content_Types].xml><?xml version="1.0" encoding="utf-8"?>
<Types xmlns="http://schemas.openxmlformats.org/package/2006/content-types">
  <Override PartName="/xl/revisions/revisionLog12111.xml" ContentType="application/vnd.openxmlformats-officedocument.spreadsheetml.revisionLog+xml"/>
  <Override PartName="/xl/revisions/revisionLog1611.xml" ContentType="application/vnd.openxmlformats-officedocument.spreadsheetml.revisionLog+xml"/>
  <Override PartName="/xl/revisions/revisionLog1121.xml" ContentType="application/vnd.openxmlformats-officedocument.spreadsheetml.revisionLog+xml"/>
  <Override PartName="/xl/revisions/revisionLog114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Override PartName="/xl/revisions/revisionLog1101.xml" ContentType="application/vnd.openxmlformats-officedocument.spreadsheetml.revisionLog+xml"/>
  <Override PartName="/xl/revisions/revisionLog14111.xml" ContentType="application/vnd.openxmlformats-officedocument.spreadsheetml.revisionLog+xml"/>
  <Override PartName="/xl/revisions/revisionLog141111.xml" ContentType="application/vnd.openxmlformats-officedocument.spreadsheetml.revisionLog+xml"/>
  <Default Extension="rels" ContentType="application/vnd.openxmlformats-package.relationships+xml"/>
  <Override PartName="/xl/revisions/revisionLog18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1911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10111.xml" ContentType="application/vnd.openxmlformats-officedocument.spreadsheetml.revisionLog+xml"/>
  <Override PartName="/xl/revisions/revisionLog11211.xml" ContentType="application/vnd.openxmlformats-officedocument.spreadsheetml.revisionLog+xml"/>
  <Override PartName="/xl/revisions/revisionLog181.xml" ContentType="application/vnd.openxmlformats-officedocument.spreadsheetml.revisionLog+xml"/>
  <Default Extension="xml" ContentType="application/xml"/>
  <Override PartName="/xl/revisions/revisionLog12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32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511111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8111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3211.xml" ContentType="application/vnd.openxmlformats-officedocument.spreadsheetml.revisionLog+xml"/>
  <Override PartName="/xl/revisions/revisionLog1211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12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19111.xml" ContentType="application/vnd.openxmlformats-officedocument.spreadsheetml.revisionLog+xml"/>
  <Override PartName="/xl/revisions/revisionLog11311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xl/revisions/revisionLog1321.xml" ContentType="application/vnd.openxmlformats-officedocument.spreadsheetml.revisionLog+xml"/>
  <Override PartName="/xl/revisions/revisionLog181111.xml" ContentType="application/vnd.openxmlformats-officedocument.spreadsheetml.revisionLog+xml"/>
  <Override PartName="/docProps/core.xml" ContentType="application/vnd.openxmlformats-package.core-properties+xml"/>
  <Override PartName="/xl/revisions/revisionLog1811.xml" ContentType="application/vnd.openxmlformats-officedocument.spreadsheetml.revisionLog+xml"/>
  <Override PartName="/xl/revisions/revisionLog171111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311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5111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131111.xml" ContentType="application/vnd.openxmlformats-officedocument.spreadsheetml.revisionLog+xml"/>
  <Override PartName="/xl/revisions/revisionLog1311111.xml" ContentType="application/vnd.openxmlformats-officedocument.spreadsheetml.revisionLog+xml"/>
  <Override PartName="/xl/revisions/revisionLog181111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71.xml" ContentType="application/vnd.openxmlformats-officedocument.spreadsheetml.revisionLog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31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5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7111.xml" ContentType="application/vnd.openxmlformats-officedocument.spreadsheetml.revisionLog+xml"/>
  <Override PartName="/xl/revisions/revisionLog11011.xml" ContentType="application/vnd.openxmlformats-officedocument.spreadsheetml.revisionLog+xml"/>
  <Override PartName="/xl/revisions/revisionLog1211111.xml" ContentType="application/vnd.openxmlformats-officedocument.spreadsheetml.revisionLog+xml"/>
  <Override PartName="/xl/revisions/revisionLog11311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6" windowWidth="23256" windowHeight="12588"/>
  </bookViews>
  <sheets>
    <sheet name="Лист1" sheetId="1" r:id="rId1"/>
  </sheets>
  <definedNames>
    <definedName name="_GoBack" localSheetId="0">Лист1!$E$49</definedName>
    <definedName name="Z_18D6A3CD_94F6_4F6E_B273_5C90EF1CE6D8_.wvu.Cols" localSheetId="0" hidden="1">Лист1!$A:$B,Лист1!$D:$D</definedName>
    <definedName name="Z_18D6A3CD_94F6_4F6E_B273_5C90EF1CE6D8_.wvu.Rows" localSheetId="0" hidden="1">Лист1!$24:$29,Лист1!$50:$57</definedName>
    <definedName name="Z_41CAF0C5_04D3_4A0D_8884_A397008D05DD_.wvu.Cols" localSheetId="0" hidden="1">Лист1!$A:$B,Лист1!$D:$D</definedName>
    <definedName name="Z_41CAF0C5_04D3_4A0D_8884_A397008D05DD_.wvu.Rows" localSheetId="0" hidden="1">Лист1!$23:$29,Лист1!$49:$57</definedName>
    <definedName name="Z_61EF4E92_2200_4503_8EFE_EF8F17D59129_.wvu.Cols" localSheetId="0" hidden="1">Лист1!$A:$B,Лист1!$D:$D</definedName>
    <definedName name="Z_61EF4E92_2200_4503_8EFE_EF8F17D59129_.wvu.Rows" localSheetId="0" hidden="1">Лист1!$23:$29,Лист1!$49:$57</definedName>
    <definedName name="Z_82909AFB_5233_45D6_8986_F004FE6B9A90_.wvu.Cols" localSheetId="0" hidden="1">Лист1!$A:$B,Лист1!$D:$D</definedName>
    <definedName name="Z_82909AFB_5233_45D6_8986_F004FE6B9A90_.wvu.Rows" localSheetId="0" hidden="1">Лист1!$23:$29,Лист1!$49:$57</definedName>
    <definedName name="Z_94C3FA31_462C_4A95_ADD2_89DCD429A091_.wvu.Cols" localSheetId="0" hidden="1">Лист1!$A:$B,Лист1!$D:$D</definedName>
    <definedName name="Z_94C3FA31_462C_4A95_ADD2_89DCD429A091_.wvu.Rows" localSheetId="0" hidden="1">Лист1!$24:$29,Лист1!$50:$57</definedName>
  </definedNames>
  <calcPr calcId="124519"/>
  <customWorkbookViews>
    <customWorkbookView name="02-2201 - Личное представление" guid="{61EF4E92-2200-4503-8EFE-EF8F17D59129}" mergeInterval="0" personalView="1" maximized="1" xWindow="1" yWindow="1" windowWidth="1920" windowHeight="804" activeSheetId="1"/>
    <customWorkbookView name="02-2212 - Личное представление" guid="{82909AFB-5233-45D6-8986-F004FE6B9A90}" mergeInterval="0" personalView="1" xWindow="10" yWindow="38" windowWidth="1530" windowHeight="797" activeSheetId="1"/>
    <customWorkbookView name="02-2211 - Личное представление" guid="{18D6A3CD-94F6-4F6E-B273-5C90EF1CE6D8}" mergeInterval="0" personalView="1" maximized="1" xWindow="1" yWindow="1" windowWidth="1916" windowHeight="804" activeSheetId="1"/>
    <customWorkbookView name="02-2210 - Личное представление" guid="{94C3FA31-462C-4A95-ADD2-89DCD429A091}" mergeInterval="0" personalView="1" maximized="1" xWindow="1" yWindow="1" windowWidth="1916" windowHeight="804" activeSheetId="1"/>
    <customWorkbookView name="02-2215 - Личное представление" guid="{41CAF0C5-04D3-4A0D-8884-A397008D05DD}" mergeInterval="0" personalView="1" maximized="1" xWindow="1" yWindow="1" windowWidth="1916" windowHeight="850" activeSheetId="1"/>
  </customWorkbookViews>
</workbook>
</file>

<file path=xl/calcChain.xml><?xml version="1.0" encoding="utf-8"?>
<calcChain xmlns="http://schemas.openxmlformats.org/spreadsheetml/2006/main">
  <c r="H12" i="1"/>
  <c r="H11"/>
  <c r="H37" s="1"/>
  <c r="G12"/>
  <c r="G11"/>
  <c r="F12"/>
  <c r="F38" s="1"/>
  <c r="F11"/>
  <c r="F37" s="1"/>
  <c r="K47"/>
  <c r="J47"/>
  <c r="I47"/>
  <c r="H47"/>
  <c r="G47"/>
  <c r="F47"/>
  <c r="K44"/>
  <c r="J44"/>
  <c r="I44"/>
  <c r="K43"/>
  <c r="J43"/>
  <c r="I43"/>
  <c r="K42"/>
  <c r="J42"/>
  <c r="I42"/>
  <c r="H44"/>
  <c r="H43"/>
  <c r="H42"/>
  <c r="F45"/>
  <c r="F44"/>
  <c r="F43"/>
  <c r="F42"/>
  <c r="K37"/>
  <c r="J37"/>
  <c r="I37"/>
  <c r="I11"/>
  <c r="J11"/>
  <c r="K11"/>
  <c r="F16" l="1"/>
  <c r="H64"/>
  <c r="G64"/>
  <c r="F64"/>
  <c r="I15"/>
  <c r="I41" s="1"/>
  <c r="J15"/>
  <c r="J41" s="1"/>
  <c r="K15"/>
  <c r="H15"/>
  <c r="H41" s="1"/>
  <c r="G15"/>
  <c r="G44"/>
  <c r="G43"/>
  <c r="G42"/>
  <c r="K19" l="1"/>
  <c r="K41"/>
  <c r="G45"/>
  <c r="G19"/>
  <c r="G41"/>
  <c r="I19"/>
  <c r="H19"/>
  <c r="J19"/>
  <c r="G37"/>
  <c r="F13"/>
  <c r="G38"/>
  <c r="I45" l="1"/>
  <c r="I46" s="1"/>
  <c r="I12"/>
  <c r="H46"/>
  <c r="H45"/>
  <c r="H38"/>
  <c r="H39" s="1"/>
  <c r="J12"/>
  <c r="J45"/>
  <c r="J46" s="1"/>
  <c r="K45"/>
  <c r="K46" s="1"/>
  <c r="K12"/>
  <c r="K38" s="1"/>
  <c r="K39" s="1"/>
  <c r="G13"/>
  <c r="F39"/>
  <c r="G39"/>
  <c r="H13"/>
  <c r="F15"/>
  <c r="J38" l="1"/>
  <c r="J39" s="1"/>
  <c r="J13"/>
  <c r="F41"/>
  <c r="F46" s="1"/>
  <c r="K13"/>
  <c r="I38"/>
  <c r="I39" s="1"/>
  <c r="I13"/>
  <c r="J20"/>
  <c r="K20"/>
  <c r="G46"/>
  <c r="G20"/>
  <c r="F20"/>
  <c r="H20"/>
  <c r="I20"/>
</calcChain>
</file>

<file path=xl/sharedStrings.xml><?xml version="1.0" encoding="utf-8"?>
<sst xmlns="http://schemas.openxmlformats.org/spreadsheetml/2006/main" count="83" uniqueCount="57">
  <si>
    <t>Показатель</t>
  </si>
  <si>
    <t>год</t>
  </si>
  <si>
    <t>Консолидированный бюджет муниципального образования Кондинский район</t>
  </si>
  <si>
    <t>Доходы – всего</t>
  </si>
  <si>
    <t>Расходы – всего</t>
  </si>
  <si>
    <t>Дефицит (профицит)</t>
  </si>
  <si>
    <t>Бюджет муниципального образования Кондинский район</t>
  </si>
  <si>
    <t>Налоговые доходы – всего</t>
  </si>
  <si>
    <t>Неналоговые доходы – всего</t>
  </si>
  <si>
    <t>Безвозмездные поступления – всего</t>
  </si>
  <si>
    <t>Муниципальный  долг</t>
  </si>
  <si>
    <t xml:space="preserve">2. Раздел </t>
  </si>
  <si>
    <t>Прогноз основных характеристик бюджета муниципального образования Кондинский район,</t>
  </si>
  <si>
    <r>
      <t xml:space="preserve">основанный на </t>
    </r>
    <r>
      <rPr>
        <b/>
        <sz val="12"/>
        <color theme="1"/>
        <rFont val="Times New Roman"/>
        <family val="1"/>
        <charset val="204"/>
      </rPr>
      <t>инновационном варианте</t>
    </r>
    <r>
      <rPr>
        <b/>
        <sz val="12"/>
        <color rgb="FF000000"/>
        <rFont val="Times New Roman"/>
        <family val="1"/>
        <charset val="204"/>
      </rPr>
      <t xml:space="preserve"> социально-экономического развития Кондинского района</t>
    </r>
  </si>
  <si>
    <t>рублей</t>
  </si>
  <si>
    <t xml:space="preserve">Налоговые доходы – всего </t>
  </si>
  <si>
    <t>Муниципальный долг</t>
  </si>
  <si>
    <t>3. Раздел</t>
  </si>
  <si>
    <t>Предельные расходы на финансовое обеспечение реализации муниципальных программ</t>
  </si>
  <si>
    <t>Кондинского района на период их действия за счет средств бюджета</t>
  </si>
  <si>
    <t>муниципального образования Кондинский район</t>
  </si>
  <si>
    <t>Наименование программы</t>
  </si>
  <si>
    <t>2019 год</t>
  </si>
  <si>
    <t>2020 год</t>
  </si>
  <si>
    <r>
      <t xml:space="preserve">Расходы </t>
    </r>
    <r>
      <rPr>
        <sz val="12"/>
        <color rgb="FF000000"/>
        <rFont val="Times New Roman"/>
        <family val="1"/>
        <charset val="204"/>
      </rPr>
      <t>муниципального образования Кондинский район</t>
    </r>
    <r>
      <rPr>
        <sz val="12"/>
        <color theme="1"/>
        <rFont val="Times New Roman"/>
        <family val="1"/>
        <charset val="204"/>
      </rPr>
      <t xml:space="preserve"> на реализацию муниципальных программ, в том числе:</t>
    </r>
  </si>
  <si>
    <t>Развитие образования в Кондинском районе на 2017-2020 годы</t>
  </si>
  <si>
    <t>Молодежь Кондинского района на 2017-2020 годы</t>
  </si>
  <si>
    <t>Развитие культуры и туризма в Кондинском районе на 2017-2020 годы</t>
  </si>
  <si>
    <t>Развитие физической культуры и спорта в Кондинском районе на 2017-2020 годы</t>
  </si>
  <si>
    <t>Содействие развитию застройки населенных пунктов Кондинского района на 2017-2020 годы</t>
  </si>
  <si>
    <t>Развитие агропромышленного комплекса и рынков сельскохозяйственной продукции, сырья и продовольствия в Кондинском районе на 2017-2020 годы</t>
  </si>
  <si>
    <t>Формирование на территории Кондинского района градостроительной документации на 2017-2020 годы</t>
  </si>
  <si>
    <t>Социально-экономическое развитие коренных малочисленных народов Севера Ханты-Мансийского автономного округа-Югры, проживающих в Кондинском районе на 2017-2020 годы</t>
  </si>
  <si>
    <t>Обеспечение доступным и комфортным жильем жителей Кондинского района на 2017-2020 годы</t>
  </si>
  <si>
    <t>Развитие жилищно-коммунального комплекса и повышение энергетической эффективности в Кондинском районе на 2017-2020 годы</t>
  </si>
  <si>
    <t>Профилактика правонарушений по вопросам обеспечения общественного порядка, межнационального согласия, гражданского единства, профилактики экстремизма, незаконного оборота и потребления наркотических и психотропных веществ в Кондинском районе в 2017-2020 годах</t>
  </si>
  <si>
    <t>Обеспечение экологической безопасности Кондинского района на 2017-2020 годы</t>
  </si>
  <si>
    <t>Комплексное социально-экономическое развитие Кондинского района на 2017-2020 годы</t>
  </si>
  <si>
    <t>Информационное общество Кондинского района на 2017-2020 годы</t>
  </si>
  <si>
    <t>Развитие транспортной системы Кондинского района на 2017-2020 годы</t>
  </si>
  <si>
    <t>Управление муниципальными финансами в муниципальном образовании Кондинский район на 2017-2020 годы</t>
  </si>
  <si>
    <t>Повышение эффективности предоставления финансовой помощи городским и сельским поселениям Кондинского района на 2017-2020 годы</t>
  </si>
  <si>
    <t>Развитие гражданского общества в Кондинском районе на 2017-2020 годы</t>
  </si>
  <si>
    <t>Управление муниципальным имуществом Кондинского района на 2017-2020 годы</t>
  </si>
  <si>
    <t>Развитие малого и среднего предпринимательства в Кондинском районе на 2017-2020 годы</t>
  </si>
  <si>
    <t>Доступная среда в Кондинском районе на 2017-2020 годы</t>
  </si>
  <si>
    <t>Проект Бюджетного прогноза муниципального образования Кондинский район на долгосрочный период</t>
  </si>
  <si>
    <t xml:space="preserve">1. Раздел </t>
  </si>
  <si>
    <t>Прогноз основных характеристик бюджета муниципального образования Кондинский район,основанный на инерционном варианте социально-экономического развития Кондинского района</t>
  </si>
  <si>
    <t>Доходы – всего, в том числе</t>
  </si>
  <si>
    <t>Доходы – всего, в том числе:</t>
  </si>
  <si>
    <t>Развитие муниципальной службы в муниципальном образовании Кондинский район на 2017-2020 годы</t>
  </si>
  <si>
    <t>Формирование комфортной городской среды в городском поселении Междуреченский на 2018-2022 годы</t>
  </si>
  <si>
    <t>Защита населения и территорий от чрезвычайных ситуаций, обеспечение пожароной безопасности в Кондинском районе на 2017-2020 годы</t>
  </si>
  <si>
    <t>Социальная поддержка отдельных категорий граждан Кондинского района на 2018-2020 годы</t>
  </si>
  <si>
    <t xml:space="preserve"> </t>
  </si>
  <si>
    <t>2021 год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</si>
</sst>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wrapText="1"/>
    </xf>
    <xf numFmtId="0" fontId="1" fillId="2" borderId="0" xfId="0" applyFont="1" applyFill="1" applyBorder="1" applyAlignment="1">
      <alignment horizontal="justify" vertical="top" wrapText="1"/>
    </xf>
    <xf numFmtId="4" fontId="5" fillId="0" borderId="1" xfId="0" applyNumberFormat="1" applyFont="1" applyBorder="1" applyAlignment="1">
      <alignment horizontal="center" wrapText="1"/>
    </xf>
    <xf numFmtId="4" fontId="3" fillId="0" borderId="0" xfId="0" applyNumberFormat="1" applyFont="1" applyAlignment="1">
      <alignment horizontal="center"/>
    </xf>
    <xf numFmtId="4" fontId="1" fillId="0" borderId="0" xfId="0" applyNumberFormat="1" applyFont="1"/>
    <xf numFmtId="4" fontId="1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right" indent="5"/>
    </xf>
    <xf numFmtId="4" fontId="1" fillId="0" borderId="0" xfId="0" applyNumberFormat="1" applyFont="1" applyAlignment="1">
      <alignment horizontal="right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vertical="top" wrapText="1"/>
    </xf>
    <xf numFmtId="4" fontId="2" fillId="0" borderId="0" xfId="0" applyNumberFormat="1" applyFont="1" applyAlignment="1">
      <alignment horizontal="right"/>
    </xf>
    <xf numFmtId="4" fontId="4" fillId="0" borderId="2" xfId="0" applyNumberFormat="1" applyFont="1" applyBorder="1" applyAlignment="1">
      <alignment horizontal="center" wrapText="1"/>
    </xf>
    <xf numFmtId="4" fontId="4" fillId="0" borderId="0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wrapText="1"/>
    </xf>
    <xf numFmtId="4" fontId="1" fillId="0" borderId="0" xfId="0" applyNumberFormat="1" applyFont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justify" vertical="top" wrapText="1"/>
    </xf>
    <xf numFmtId="4" fontId="2" fillId="0" borderId="0" xfId="0" applyNumberFormat="1" applyFont="1" applyBorder="1" applyAlignment="1">
      <alignment horizontal="center" wrapText="1"/>
    </xf>
    <xf numFmtId="4" fontId="5" fillId="2" borderId="2" xfId="0" applyNumberFormat="1" applyFont="1" applyFill="1" applyBorder="1" applyAlignment="1">
      <alignment horizontal="justify" vertical="top" wrapText="1"/>
    </xf>
    <xf numFmtId="4" fontId="1" fillId="2" borderId="1" xfId="0" applyNumberFormat="1" applyFont="1" applyFill="1" applyBorder="1" applyAlignment="1">
      <alignment wrapText="1"/>
    </xf>
    <xf numFmtId="4" fontId="1" fillId="2" borderId="3" xfId="0" applyNumberFormat="1" applyFont="1" applyFill="1" applyBorder="1" applyAlignment="1">
      <alignment horizontal="justify" vertical="top" wrapText="1"/>
    </xf>
    <xf numFmtId="4" fontId="1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4" fontId="1" fillId="0" borderId="2" xfId="0" applyNumberFormat="1" applyFont="1" applyFill="1" applyBorder="1" applyAlignment="1">
      <alignment horizontal="center" wrapText="1"/>
    </xf>
    <xf numFmtId="4" fontId="5" fillId="0" borderId="1" xfId="1" applyNumberFormat="1" applyFont="1" applyFill="1" applyBorder="1" applyAlignment="1" applyProtection="1">
      <alignment horizontal="center"/>
      <protection hidden="1"/>
    </xf>
    <xf numFmtId="4" fontId="5" fillId="0" borderId="4" xfId="1" applyNumberFormat="1" applyFont="1" applyFill="1" applyBorder="1" applyAlignment="1" applyProtection="1">
      <alignment horizontal="center"/>
      <protection hidden="1"/>
    </xf>
    <xf numFmtId="4" fontId="1" fillId="0" borderId="1" xfId="0" applyNumberFormat="1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11.xml"/><Relationship Id="rId39" Type="http://schemas.openxmlformats.org/officeDocument/2006/relationships/revisionLog" Target="revisionLog12.xml"/><Relationship Id="rId34" Type="http://schemas.openxmlformats.org/officeDocument/2006/relationships/revisionLog" Target="revisionLog121.xml"/><Relationship Id="rId42" Type="http://schemas.openxmlformats.org/officeDocument/2006/relationships/revisionLog" Target="revisionLog131.xml"/><Relationship Id="rId47" Type="http://schemas.openxmlformats.org/officeDocument/2006/relationships/revisionLog" Target="revisionLog14.xml"/><Relationship Id="rId50" Type="http://schemas.openxmlformats.org/officeDocument/2006/relationships/revisionLog" Target="revisionLog15.xml"/><Relationship Id="rId55" Type="http://schemas.openxmlformats.org/officeDocument/2006/relationships/revisionLog" Target="revisionLog16.xml"/><Relationship Id="rId63" Type="http://schemas.openxmlformats.org/officeDocument/2006/relationships/revisionLog" Target="revisionLog17.xml"/><Relationship Id="rId68" Type="http://schemas.openxmlformats.org/officeDocument/2006/relationships/revisionLog" Target="revisionLog18.xml"/><Relationship Id="rId76" Type="http://schemas.openxmlformats.org/officeDocument/2006/relationships/revisionLog" Target="revisionLog13.xml"/><Relationship Id="rId71" Type="http://schemas.openxmlformats.org/officeDocument/2006/relationships/revisionLog" Target="revisionLog132.xml"/><Relationship Id="rId29" Type="http://schemas.openxmlformats.org/officeDocument/2006/relationships/revisionLog" Target="revisionLog13111.xml"/><Relationship Id="rId41" Type="http://schemas.openxmlformats.org/officeDocument/2006/relationships/revisionLog" Target="revisionLog1511.xml"/><Relationship Id="rId54" Type="http://schemas.openxmlformats.org/officeDocument/2006/relationships/revisionLog" Target="revisionLog161.xml"/><Relationship Id="rId62" Type="http://schemas.openxmlformats.org/officeDocument/2006/relationships/revisionLog" Target="revisionLog1811.xml"/><Relationship Id="rId70" Type="http://schemas.openxmlformats.org/officeDocument/2006/relationships/revisionLog" Target="revisionLog1321.xml"/><Relationship Id="rId75" Type="http://schemas.openxmlformats.org/officeDocument/2006/relationships/revisionLog" Target="revisionLog19.xml"/><Relationship Id="rId83" Type="http://schemas.openxmlformats.org/officeDocument/2006/relationships/revisionLog" Target="revisionLog1.xml"/><Relationship Id="rId24" Type="http://schemas.openxmlformats.org/officeDocument/2006/relationships/revisionLog" Target="revisionLog12111.xml"/><Relationship Id="rId32" Type="http://schemas.openxmlformats.org/officeDocument/2006/relationships/revisionLog" Target="revisionLog1411.xml"/><Relationship Id="rId37" Type="http://schemas.openxmlformats.org/officeDocument/2006/relationships/revisionLog" Target="revisionLog15111.xml"/><Relationship Id="rId40" Type="http://schemas.openxmlformats.org/officeDocument/2006/relationships/revisionLog" Target="revisionLog1611.xml"/><Relationship Id="rId45" Type="http://schemas.openxmlformats.org/officeDocument/2006/relationships/revisionLog" Target="revisionLog1711.xml"/><Relationship Id="rId53" Type="http://schemas.openxmlformats.org/officeDocument/2006/relationships/revisionLog" Target="revisionLog18111.xml"/><Relationship Id="rId58" Type="http://schemas.openxmlformats.org/officeDocument/2006/relationships/revisionLog" Target="revisionLog191.xml"/><Relationship Id="rId66" Type="http://schemas.openxmlformats.org/officeDocument/2006/relationships/revisionLog" Target="revisionLog110.xml"/><Relationship Id="rId74" Type="http://schemas.openxmlformats.org/officeDocument/2006/relationships/revisionLog" Target="revisionLog111.xml"/><Relationship Id="rId79" Type="http://schemas.openxmlformats.org/officeDocument/2006/relationships/revisionLog" Target="revisionLog112.xml"/><Relationship Id="rId23" Type="http://schemas.openxmlformats.org/officeDocument/2006/relationships/revisionLog" Target="revisionLog121111.xml"/><Relationship Id="rId28" Type="http://schemas.openxmlformats.org/officeDocument/2006/relationships/revisionLog" Target="revisionLog131111.xml"/><Relationship Id="rId36" Type="http://schemas.openxmlformats.org/officeDocument/2006/relationships/revisionLog" Target="revisionLog151111.xml"/><Relationship Id="rId49" Type="http://schemas.openxmlformats.org/officeDocument/2006/relationships/revisionLog" Target="revisionLog181111.xml"/><Relationship Id="rId57" Type="http://schemas.openxmlformats.org/officeDocument/2006/relationships/revisionLog" Target="revisionLog1911.xml"/><Relationship Id="rId61" Type="http://schemas.openxmlformats.org/officeDocument/2006/relationships/revisionLog" Target="revisionLog1101.xml"/><Relationship Id="rId82" Type="http://schemas.openxmlformats.org/officeDocument/2006/relationships/revisionLog" Target="revisionLog113.xml"/><Relationship Id="rId31" Type="http://schemas.openxmlformats.org/officeDocument/2006/relationships/revisionLog" Target="revisionLog14111.xml"/><Relationship Id="rId44" Type="http://schemas.openxmlformats.org/officeDocument/2006/relationships/revisionLog" Target="revisionLog17111.xml"/><Relationship Id="rId52" Type="http://schemas.openxmlformats.org/officeDocument/2006/relationships/revisionLog" Target="revisionLog19111.xml"/><Relationship Id="rId60" Type="http://schemas.openxmlformats.org/officeDocument/2006/relationships/revisionLog" Target="revisionLog11011.xml"/><Relationship Id="rId65" Type="http://schemas.openxmlformats.org/officeDocument/2006/relationships/revisionLog" Target="revisionLog1111.xml"/><Relationship Id="rId73" Type="http://schemas.openxmlformats.org/officeDocument/2006/relationships/revisionLog" Target="revisionLog1121.xml"/><Relationship Id="rId78" Type="http://schemas.openxmlformats.org/officeDocument/2006/relationships/revisionLog" Target="revisionLog1131.xml"/><Relationship Id="rId81" Type="http://schemas.openxmlformats.org/officeDocument/2006/relationships/revisionLog" Target="revisionLog114.xml"/><Relationship Id="rId22" Type="http://schemas.openxmlformats.org/officeDocument/2006/relationships/revisionLog" Target="revisionLog1211111.xml"/><Relationship Id="rId27" Type="http://schemas.openxmlformats.org/officeDocument/2006/relationships/revisionLog" Target="revisionLog1311111.xml"/><Relationship Id="rId30" Type="http://schemas.openxmlformats.org/officeDocument/2006/relationships/revisionLog" Target="revisionLog141111.xml"/><Relationship Id="rId35" Type="http://schemas.openxmlformats.org/officeDocument/2006/relationships/revisionLog" Target="revisionLog1511111.xml"/><Relationship Id="rId43" Type="http://schemas.openxmlformats.org/officeDocument/2006/relationships/revisionLog" Target="revisionLog171111.xml"/><Relationship Id="rId48" Type="http://schemas.openxmlformats.org/officeDocument/2006/relationships/revisionLog" Target="revisionLog1811111.xml"/><Relationship Id="rId56" Type="http://schemas.openxmlformats.org/officeDocument/2006/relationships/revisionLog" Target="revisionLog110111.xml"/><Relationship Id="rId64" Type="http://schemas.openxmlformats.org/officeDocument/2006/relationships/revisionLog" Target="revisionLog11111.xml"/><Relationship Id="rId69" Type="http://schemas.openxmlformats.org/officeDocument/2006/relationships/revisionLog" Target="revisionLog11211.xml"/><Relationship Id="rId77" Type="http://schemas.openxmlformats.org/officeDocument/2006/relationships/revisionLog" Target="revisionLog11311.xml"/><Relationship Id="rId51" Type="http://schemas.openxmlformats.org/officeDocument/2006/relationships/revisionLog" Target="revisionLog13211.xml"/><Relationship Id="rId72" Type="http://schemas.openxmlformats.org/officeDocument/2006/relationships/revisionLog" Target="revisionLog113111.xml"/><Relationship Id="rId80" Type="http://schemas.openxmlformats.org/officeDocument/2006/relationships/revisionLog" Target="revisionLog1141.xml"/><Relationship Id="rId25" Type="http://schemas.openxmlformats.org/officeDocument/2006/relationships/revisionLog" Target="revisionLog1211.xml"/><Relationship Id="rId33" Type="http://schemas.openxmlformats.org/officeDocument/2006/relationships/revisionLog" Target="revisionLog1311.xml"/><Relationship Id="rId38" Type="http://schemas.openxmlformats.org/officeDocument/2006/relationships/revisionLog" Target="revisionLog141.xml"/><Relationship Id="rId46" Type="http://schemas.openxmlformats.org/officeDocument/2006/relationships/revisionLog" Target="revisionLog151.xml"/><Relationship Id="rId59" Type="http://schemas.openxmlformats.org/officeDocument/2006/relationships/revisionLog" Target="revisionLog171.xml"/><Relationship Id="rId67" Type="http://schemas.openxmlformats.org/officeDocument/2006/relationships/revisionLog" Target="revisionLog181.xml"/></Relationships>
</file>

<file path=xl/revisions/revisionHeaders.xml><?xml version="1.0" encoding="utf-8"?>
<headers xmlns="http://schemas.openxmlformats.org/spreadsheetml/2006/main" xmlns:r="http://schemas.openxmlformats.org/officeDocument/2006/relationships" guid="{CD072E5D-2F89-4CC9-8BDF-4A32E1F3E1BE}" diskRevisions="1" revisionId="404" version="83">
  <header guid="{6E16C8A1-26B9-41FC-A0AA-DCF9B5125852}" dateTime="2018-10-23T17:09:05" maxSheetId="2" userName="02-2215" r:id="rId22" minRId="106" maxRId="111">
    <sheetIdMap count="1">
      <sheetId val="1"/>
    </sheetIdMap>
  </header>
  <header guid="{6178D6B0-E79E-465C-A8CE-D1F2FF72C7C4}" dateTime="2018-10-23T17:10:26" maxSheetId="2" userName="02-2215" r:id="rId23" minRId="114" maxRId="119">
    <sheetIdMap count="1">
      <sheetId val="1"/>
    </sheetIdMap>
  </header>
  <header guid="{4DD7B8A8-D21C-49C0-BAF6-89CBF7CC806C}" dateTime="2018-10-23T17:10:32" maxSheetId="2" userName="02-2215" r:id="rId24">
    <sheetIdMap count="1">
      <sheetId val="1"/>
    </sheetIdMap>
  </header>
  <header guid="{A02E5B07-7AA9-46AE-87D0-790DDF78B008}" dateTime="2018-10-23T17:10:36" maxSheetId="2" userName="02-2215" r:id="rId25">
    <sheetIdMap count="1">
      <sheetId val="1"/>
    </sheetIdMap>
  </header>
  <header guid="{BA877A8E-BD0A-40B1-B726-CAB1C3A69A88}" dateTime="2018-10-23T17:11:23" maxSheetId="2" userName="02-2215" r:id="rId26">
    <sheetIdMap count="1">
      <sheetId val="1"/>
    </sheetIdMap>
  </header>
  <header guid="{5CA695CA-9D8A-4D52-93F8-0C503C8CA014}" dateTime="2018-10-25T10:02:47" maxSheetId="2" userName="02-2215" r:id="rId27" minRId="128" maxRId="133">
    <sheetIdMap count="1">
      <sheetId val="1"/>
    </sheetIdMap>
  </header>
  <header guid="{B8A66C05-71CF-49F6-B8BD-503BCA169336}" dateTime="2018-10-25T10:05:13" maxSheetId="2" userName="02-2215" r:id="rId28" minRId="136" maxRId="153">
    <sheetIdMap count="1">
      <sheetId val="1"/>
    </sheetIdMap>
  </header>
  <header guid="{6EF12D6D-CB1E-4B48-9BAB-71C93B2B05F5}" dateTime="2018-10-25T10:22:50" maxSheetId="2" userName="02-2215" r:id="rId29" minRId="156" maxRId="161">
    <sheetIdMap count="1">
      <sheetId val="1"/>
    </sheetIdMap>
  </header>
  <header guid="{6876FED6-FFA6-49B1-B46E-C479C9CAD8E8}" dateTime="2018-10-25T10:22:53" maxSheetId="2" userName="02-2215" r:id="rId30">
    <sheetIdMap count="1">
      <sheetId val="1"/>
    </sheetIdMap>
  </header>
  <header guid="{6D3AAAA7-32AC-4A15-9ABB-A2BDDBDDA473}" dateTime="2018-10-25T10:23:21" maxSheetId="2" userName="02-2215" r:id="rId31">
    <sheetIdMap count="1">
      <sheetId val="1"/>
    </sheetIdMap>
  </header>
  <header guid="{2581666F-47DA-40F8-9EA9-DD16E3E81CFC}" dateTime="2018-10-25T10:23:26" maxSheetId="2" userName="02-2215" r:id="rId32">
    <sheetIdMap count="1">
      <sheetId val="1"/>
    </sheetIdMap>
  </header>
  <header guid="{E703D643-0827-4CDF-A3CC-ECFCB138A7F5}" dateTime="2018-10-25T10:23:36" maxSheetId="2" userName="02-2215" r:id="rId33" minRId="170">
    <sheetIdMap count="1">
      <sheetId val="1"/>
    </sheetIdMap>
  </header>
  <header guid="{C5F1BE78-8BDB-463D-82EA-FDE3DCDAF4E1}" dateTime="2018-10-25T10:23:50" maxSheetId="2" userName="02-2215" r:id="rId34">
    <sheetIdMap count="1">
      <sheetId val="1"/>
    </sheetIdMap>
  </header>
  <header guid="{51BB316E-51A8-4571-9B3C-1CF6831965BB}" dateTime="2018-10-25T10:23:53" maxSheetId="2" userName="02-2215" r:id="rId35">
    <sheetIdMap count="1">
      <sheetId val="1"/>
    </sheetIdMap>
  </header>
  <header guid="{203401E4-0725-4E63-B6F1-CAD6AA6858BE}" dateTime="2018-10-25T10:24:18" maxSheetId="2" userName="02-2215" r:id="rId36">
    <sheetIdMap count="1">
      <sheetId val="1"/>
    </sheetIdMap>
  </header>
  <header guid="{F9FBE270-5AF9-4F78-9570-CC4A0D0CF55D}" dateTime="2018-10-25T10:24:27" maxSheetId="2" userName="02-2215" r:id="rId37">
    <sheetIdMap count="1">
      <sheetId val="1"/>
    </sheetIdMap>
  </header>
  <header guid="{8E200F2D-31FF-487B-B5B0-7E81935CF125}" dateTime="2018-10-25T10:24:34" maxSheetId="2" userName="02-2215" r:id="rId38">
    <sheetIdMap count="1">
      <sheetId val="1"/>
    </sheetIdMap>
  </header>
  <header guid="{E5939567-84FF-49C2-898C-5E3A515CF5DD}" dateTime="2018-10-25T10:24:39" maxSheetId="2" userName="02-2215" r:id="rId39">
    <sheetIdMap count="1">
      <sheetId val="1"/>
    </sheetIdMap>
  </header>
  <header guid="{3245FD8E-6065-429D-84DE-3C6387D3F96F}" dateTime="2018-10-25T10:25:03" maxSheetId="2" userName="02-2215" r:id="rId40">
    <sheetIdMap count="1">
      <sheetId val="1"/>
    </sheetIdMap>
  </header>
  <header guid="{0EDD069B-05FC-473D-A8EC-A45FC9D9FB5F}" dateTime="2018-10-25T10:25:11" maxSheetId="2" userName="02-2215" r:id="rId41">
    <sheetIdMap count="1">
      <sheetId val="1"/>
    </sheetIdMap>
  </header>
  <header guid="{4256F1AC-CAB3-4391-A4A7-F79180EA7268}" dateTime="2018-10-25T10:25:29" maxSheetId="2" userName="02-2215" r:id="rId42">
    <sheetIdMap count="1">
      <sheetId val="1"/>
    </sheetIdMap>
  </header>
  <header guid="{A6DA9CA5-D6F0-4FE9-93D7-FB3EBD70DBBD}" dateTime="2018-10-25T10:25:52" maxSheetId="2" userName="02-2215" r:id="rId43">
    <sheetIdMap count="1">
      <sheetId val="1"/>
    </sheetIdMap>
  </header>
  <header guid="{C0038A0B-B618-4B13-B179-CE70EA539D3A}" dateTime="2018-10-25T10:26:34" maxSheetId="2" userName="02-2215" r:id="rId44">
    <sheetIdMap count="1">
      <sheetId val="1"/>
    </sheetIdMap>
  </header>
  <header guid="{3D4AEBA2-5581-4FC5-A241-B56E6EB8CE9C}" dateTime="2018-10-25T10:26:47" maxSheetId="2" userName="02-2215" r:id="rId45">
    <sheetIdMap count="1">
      <sheetId val="1"/>
    </sheetIdMap>
  </header>
  <header guid="{FB16BC30-737E-48C3-B975-F1C9A0E07BAC}" dateTime="2018-10-25T10:26:48" maxSheetId="2" userName="02-2215" r:id="rId46">
    <sheetIdMap count="1">
      <sheetId val="1"/>
    </sheetIdMap>
  </header>
  <header guid="{20307B7F-C7DF-4247-908D-7A14EF4EA7FC}" dateTime="2018-10-25T10:27:03" maxSheetId="2" userName="02-2215" r:id="rId47">
    <sheetIdMap count="1">
      <sheetId val="1"/>
    </sheetIdMap>
  </header>
  <header guid="{2B634082-1C2E-47EC-9FF1-8F5F4C00B1CA}" dateTime="2018-10-25T10:28:14" maxSheetId="2" userName="02-2215" r:id="rId48">
    <sheetIdMap count="1">
      <sheetId val="1"/>
    </sheetIdMap>
  </header>
  <header guid="{6394FAAF-8FA5-447B-9E07-0AA009DB5B41}" dateTime="2018-10-25T10:28:16" maxSheetId="2" userName="02-2215" r:id="rId49">
    <sheetIdMap count="1">
      <sheetId val="1"/>
    </sheetIdMap>
  </header>
  <header guid="{631FABBD-C4EB-4612-A672-6D465A4682B8}" dateTime="2018-10-25T10:40:31" maxSheetId="2" userName="02-2215" r:id="rId50" minRId="205" maxRId="214">
    <sheetIdMap count="1">
      <sheetId val="1"/>
    </sheetIdMap>
  </header>
  <header guid="{6BA6B1D6-15C6-443D-9CAD-FA0C54146770}" dateTime="2018-10-25T10:41:12" maxSheetId="2" userName="02-2215" r:id="rId51">
    <sheetIdMap count="1">
      <sheetId val="1"/>
    </sheetIdMap>
  </header>
  <header guid="{A49DF3C3-26A6-4674-947B-E5BE74CB1377}" dateTime="2018-10-25T10:42:07" maxSheetId="2" userName="02-2215" r:id="rId52" minRId="219" maxRId="228">
    <sheetIdMap count="1">
      <sheetId val="1"/>
    </sheetIdMap>
  </header>
  <header guid="{2539D7B4-6C7A-4FE8-ADE6-A4DE19080D1A}" dateTime="2018-10-25T10:42:29" maxSheetId="2" userName="02-2215" r:id="rId53" minRId="231" maxRId="245">
    <sheetIdMap count="1">
      <sheetId val="1"/>
    </sheetIdMap>
  </header>
  <header guid="{43ECB87D-6458-4B80-82E1-F3F30C2DAA01}" dateTime="2018-10-25T10:42:34" maxSheetId="2" userName="02-2215" r:id="rId54">
    <sheetIdMap count="1">
      <sheetId val="1"/>
    </sheetIdMap>
  </header>
  <header guid="{A24CD757-FE91-4DBD-9AC3-E86B98DAC204}" dateTime="2018-10-25T10:42:42" maxSheetId="2" userName="02-2215" r:id="rId55">
    <sheetIdMap count="1">
      <sheetId val="1"/>
    </sheetIdMap>
  </header>
  <header guid="{C4233BB7-A2AE-4141-9A5A-C6EB91773E3B}" dateTime="2018-10-25T10:42:50" maxSheetId="2" userName="02-2215" r:id="rId56">
    <sheetIdMap count="1">
      <sheetId val="1"/>
    </sheetIdMap>
  </header>
  <header guid="{A5F59BA0-33C3-43D0-8B8B-11821D4DF377}" dateTime="2018-10-25T10:44:42" maxSheetId="2" userName="02-2212" r:id="rId57" minRId="254" maxRId="261">
    <sheetIdMap count="1">
      <sheetId val="1"/>
    </sheetIdMap>
  </header>
  <header guid="{5AC7ED8F-B335-4D77-9EBB-AA32CFDB35D5}" dateTime="2018-10-25T10:45:34" maxSheetId="2" userName="02-2212" r:id="rId58" minRId="264">
    <sheetIdMap count="1">
      <sheetId val="1"/>
    </sheetIdMap>
  </header>
  <header guid="{C7E10F44-BC68-4893-8EE5-79288FE432F0}" dateTime="2018-10-25T10:46:30" maxSheetId="2" userName="02-2212" r:id="rId59">
    <sheetIdMap count="1">
      <sheetId val="1"/>
    </sheetIdMap>
  </header>
  <header guid="{EFAD255F-305F-4BE1-8A86-8FEAA2B717F8}" dateTime="2018-10-25T10:45:26" maxSheetId="2" userName="02-2215" r:id="rId60">
    <sheetIdMap count="1">
      <sheetId val="1"/>
    </sheetIdMap>
  </header>
  <header guid="{CCBF72E5-FB47-4562-86DF-8116062D0FD9}" dateTime="2018-10-25T10:45:37" maxSheetId="2" userName="02-2215" r:id="rId61">
    <sheetIdMap count="1">
      <sheetId val="1"/>
    </sheetIdMap>
  </header>
  <header guid="{1684661D-89FC-43AD-95E0-5967999656E0}" dateTime="2018-10-25T10:45:47" maxSheetId="2" userName="02-2215" r:id="rId62">
    <sheetIdMap count="1">
      <sheetId val="1"/>
    </sheetIdMap>
  </header>
  <header guid="{7A26E5FB-5750-4B1F-88B4-726768045FC0}" dateTime="2018-10-25T10:48:10" maxSheetId="2" userName="02-2215" r:id="rId63" minRId="271" maxRId="282">
    <sheetIdMap count="1">
      <sheetId val="1"/>
    </sheetIdMap>
  </header>
  <header guid="{996D5927-03D3-436C-B53D-A19A640B5066}" dateTime="2018-10-25T10:48:17" maxSheetId="2" userName="02-2215" r:id="rId64">
    <sheetIdMap count="1">
      <sheetId val="1"/>
    </sheetIdMap>
  </header>
  <header guid="{D591B015-BCB2-48A2-9B4C-085C23447A4B}" dateTime="2018-10-25T10:48:23" maxSheetId="2" userName="02-2215" r:id="rId65">
    <sheetIdMap count="1">
      <sheetId val="1"/>
    </sheetIdMap>
  </header>
  <header guid="{B1F3C9E3-C23D-4E79-830D-63D1574F92A2}" dateTime="2018-10-25T10:48:25" maxSheetId="2" userName="02-2215" r:id="rId66">
    <sheetIdMap count="1">
      <sheetId val="1"/>
    </sheetIdMap>
  </header>
  <header guid="{712116B4-4C0D-49E9-954A-8286322C5E57}" dateTime="2018-10-25T10:48:27" maxSheetId="2" userName="02-2215" r:id="rId67">
    <sheetIdMap count="1">
      <sheetId val="1"/>
    </sheetIdMap>
  </header>
  <header guid="{0B9F2B1B-64C7-4E2B-B1CB-6400C041F9F9}" dateTime="2018-10-25T10:48:40" maxSheetId="2" userName="02-2215" r:id="rId68">
    <sheetIdMap count="1">
      <sheetId val="1"/>
    </sheetIdMap>
  </header>
  <header guid="{E9619217-C84F-4932-B79B-92D02CAFE5A3}" dateTime="2018-10-25T10:48:47" maxSheetId="2" userName="02-2215" r:id="rId69">
    <sheetIdMap count="1">
      <sheetId val="1"/>
    </sheetIdMap>
  </header>
  <header guid="{E8EBC520-6BBF-4208-BF3D-8C8C8B271DF5}" dateTime="2018-10-25T10:48:49" maxSheetId="2" userName="02-2215" r:id="rId70">
    <sheetIdMap count="1">
      <sheetId val="1"/>
    </sheetIdMap>
  </header>
  <header guid="{C7321EE7-8309-4BB7-A152-60EF2A8274AE}" dateTime="2018-10-25T11:09:39" maxSheetId="2" userName="02-2212" r:id="rId71" minRId="299" maxRId="374">
    <sheetIdMap count="1">
      <sheetId val="1"/>
    </sheetIdMap>
  </header>
  <header guid="{539F77BA-2DCF-4BF2-BD6C-9D39BF062BB3}" dateTime="2018-10-25T13:45:51" maxSheetId="2" userName="02-2212" r:id="rId72">
    <sheetIdMap count="1">
      <sheetId val="1"/>
    </sheetIdMap>
  </header>
  <header guid="{3958B6A5-584B-460F-86C7-6E2E448DECD3}" dateTime="2018-10-25T14:16:06" maxSheetId="2" userName="02-2215" r:id="rId73" minRId="377" maxRId="378">
    <sheetIdMap count="1">
      <sheetId val="1"/>
    </sheetIdMap>
  </header>
  <header guid="{7237F345-03C4-4A89-ABCD-601FE5BEC839}" dateTime="2018-10-25T14:16:42" maxSheetId="2" userName="02-2215" r:id="rId74" minRId="381" maxRId="382">
    <sheetIdMap count="1">
      <sheetId val="1"/>
    </sheetIdMap>
  </header>
  <header guid="{388EFE31-9A34-4C2F-A158-0332D4A1DBA2}" dateTime="2018-10-25T14:16:58" maxSheetId="2" userName="02-2215" r:id="rId75" minRId="385" maxRId="386">
    <sheetIdMap count="1">
      <sheetId val="1"/>
    </sheetIdMap>
  </header>
  <header guid="{1E66EE93-FB30-4469-8C83-E30089203026}" dateTime="2018-10-25T14:17:02" maxSheetId="2" userName="02-2215" r:id="rId76">
    <sheetIdMap count="1">
      <sheetId val="1"/>
    </sheetIdMap>
  </header>
  <header guid="{D67B8DC8-E100-48A1-A9AD-B511F440AFF2}" dateTime="2018-10-25T14:18:00" maxSheetId="2" userName="02-2215" r:id="rId77">
    <sheetIdMap count="1">
      <sheetId val="1"/>
    </sheetIdMap>
  </header>
  <header guid="{F94C3A56-6AF3-4667-BA8C-91905A90B01D}" dateTime="2018-10-25T14:21:47" maxSheetId="2" userName="02-2215" r:id="rId78">
    <sheetIdMap count="1">
      <sheetId val="1"/>
    </sheetIdMap>
  </header>
  <header guid="{CDAD2B95-E572-4A7A-BC00-234E1D3EFC70}" dateTime="2018-10-25T14:21:54" maxSheetId="2" userName="02-2215" r:id="rId79">
    <sheetIdMap count="1">
      <sheetId val="1"/>
    </sheetIdMap>
  </header>
  <header guid="{DA3F7AD8-13B9-4126-A57F-F8B875BC343B}" dateTime="2018-10-25T14:22:25" maxSheetId="2" userName="02-2215" r:id="rId80">
    <sheetIdMap count="1">
      <sheetId val="1"/>
    </sheetIdMap>
  </header>
  <header guid="{7B130107-7971-4EF2-94B6-149F065B534F}" dateTime="2018-10-25T14:22:30" maxSheetId="2" userName="02-2215" r:id="rId81">
    <sheetIdMap count="1">
      <sheetId val="1"/>
    </sheetIdMap>
  </header>
  <header guid="{A59F3DA2-4B80-47B7-9A6F-18E2276F77EA}" dateTime="2018-10-25T14:26:06" maxSheetId="2" userName="02-2215" r:id="rId82">
    <sheetIdMap count="1">
      <sheetId val="1"/>
    </sheetIdMap>
  </header>
  <header guid="{CD072E5D-2F89-4CC9-8BDF-4A32E1F3E1BE}" dateTime="2018-10-25T15:00:27" maxSheetId="2" userName="02-2201" r:id="rId8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dn rId="0" localSheetId="1" customView="1" name="Z_61EF4E92_2200_4503_8EFE_EF8F17D59129_.wvu.Rows" hidden="1" oldHidden="1">
    <formula>Лист1!$23:$29,Лист1!$49:$57</formula>
  </rdn>
  <rdn rId="0" localSheetId="1" customView="1" name="Z_61EF4E92_2200_4503_8EFE_EF8F17D59129_.wvu.Cols" hidden="1" oldHidden="1">
    <formula>Лист1!$A:$B,Лист1!$D:$D</formula>
  </rdn>
  <rcv guid="{61EF4E92-2200-4503-8EFE-EF8F17D59129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Лист1!$24:$29,Лист1!$50:$57</formula>
    <oldFormula>Лист1!$24:$29,Лист1!$50:$57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c rId="205" sId="1">
    <oc r="F37">
      <f>F11*101.2%</f>
    </oc>
    <nc r="F37">
      <f>F11*101.1%</f>
    </nc>
  </rcc>
  <rcc rId="206" sId="1">
    <oc r="H37">
      <f>H11*101.2%</f>
    </oc>
    <nc r="H37">
      <f>H11*102.2%</f>
    </nc>
  </rcc>
  <rcc rId="207" sId="1">
    <oc r="I37">
      <f>I11*101.2%</f>
    </oc>
    <nc r="I37">
      <f>I11*102.2%</f>
    </nc>
  </rcc>
  <rcc rId="208" sId="1">
    <oc r="J37">
      <f>J11*101.2%</f>
    </oc>
    <nc r="J37">
      <f>J11*102.2%</f>
    </nc>
  </rcc>
  <rcc rId="209" sId="1">
    <oc r="K37">
      <f>K11*101.2%</f>
    </oc>
    <nc r="K37">
      <f>K11*102.2%</f>
    </nc>
  </rcc>
  <rcc rId="210" sId="1">
    <oc r="F38">
      <f>F12*101.2%</f>
    </oc>
    <nc r="F38">
      <f>F12*101.1%</f>
    </nc>
  </rcc>
  <rcc rId="211" sId="1">
    <oc r="H38">
      <f>H12*101.2%</f>
    </oc>
    <nc r="H38">
      <f>H12*102.2%</f>
    </nc>
  </rcc>
  <rcc rId="212" sId="1">
    <oc r="I38">
      <f>I12*101.2%</f>
    </oc>
    <nc r="I38">
      <f>I12*102.2%</f>
    </nc>
  </rcc>
  <rcc rId="213" sId="1">
    <oc r="J38">
      <f>J12*101.2%</f>
    </oc>
    <nc r="J38">
      <f>J12*102.2%</f>
    </nc>
  </rcc>
  <rcc rId="214" sId="1">
    <oc r="K38">
      <f>K12*101.2%</f>
    </oc>
    <nc r="K38">
      <f>K12*102.2%</f>
    </nc>
  </rcc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7.xml><?xml version="1.0" encoding="utf-8"?>
<revisions xmlns="http://schemas.openxmlformats.org/spreadsheetml/2006/main" xmlns:r="http://schemas.openxmlformats.org/officeDocument/2006/relationships">
  <rcc rId="271" sId="1" numFmtId="4">
    <nc r="F21">
      <v>86159873.549999997</v>
    </nc>
  </rcc>
  <rcc rId="272" sId="1" numFmtId="4">
    <oc r="F47">
      <v>59729101.479999997</v>
    </oc>
    <nc r="F47">
      <f>F21</f>
    </nc>
  </rcc>
  <rfmt sheetId="1" sqref="F47" start="0" length="2147483647">
    <dxf>
      <font>
        <color auto="1"/>
      </font>
    </dxf>
  </rfmt>
  <rcc rId="273" sId="1" numFmtId="4">
    <nc r="G21">
      <v>34432568.07</v>
    </nc>
  </rcc>
  <rcc rId="274" sId="1" numFmtId="4">
    <nc r="H21">
      <v>34448957.259999998</v>
    </nc>
  </rcc>
  <rfmt sheetId="1" sqref="F21:K21">
    <dxf>
      <numFmt numFmtId="4" formatCode="#,##0.00"/>
    </dxf>
  </rfmt>
  <rfmt sheetId="1" sqref="E11:K89">
    <dxf>
      <numFmt numFmtId="4" formatCode="#,##0.00"/>
    </dxf>
  </rfmt>
  <rcc rId="275" sId="1" numFmtId="4">
    <nc r="I21">
      <v>34448957.259999998</v>
    </nc>
  </rcc>
  <rcc rId="276" sId="1" numFmtId="4">
    <nc r="J21">
      <v>34448957.259999998</v>
    </nc>
  </rcc>
  <rcc rId="277" sId="1" numFmtId="4">
    <nc r="K21">
      <v>34448957.259999998</v>
    </nc>
  </rcc>
  <rcc rId="278" sId="1" odxf="1" dxf="1">
    <nc r="G47">
      <f>G21</f>
    </nc>
    <odxf>
      <font>
        <sz val="12"/>
        <color rgb="FF000000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79" sId="1" odxf="1" dxf="1">
    <nc r="H47">
      <f>H21</f>
    </nc>
    <odxf>
      <font>
        <sz val="12"/>
        <color rgb="FF000000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80" sId="1" odxf="1" dxf="1">
    <nc r="I47">
      <f>I21</f>
    </nc>
    <odxf>
      <font>
        <sz val="12"/>
        <color rgb="FF000000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81" sId="1" odxf="1" dxf="1">
    <nc r="J47">
      <f>J21</f>
    </nc>
    <odxf>
      <font>
        <sz val="12"/>
        <color rgb="FF000000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82" sId="1" odxf="1" dxf="1">
    <nc r="K47">
      <f>K21</f>
    </nc>
    <odxf>
      <font>
        <sz val="12"/>
        <color rgb="FF000000"/>
        <name val="Times New Roman"/>
        <scheme val="none"/>
      </font>
    </odxf>
    <ndxf>
      <font>
        <sz val="12"/>
        <color auto="1"/>
        <name val="Times New Roman"/>
        <scheme val="none"/>
      </font>
    </ndxf>
  </rcc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8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c rId="385" sId="1">
    <oc r="H11">
      <f>3707609943+162984611.54</f>
    </oc>
    <nc r="H11">
      <f>3707609943+162984611.54-134211113</f>
    </nc>
  </rcc>
  <rcc rId="386" sId="1">
    <oc r="H12">
      <f>H19+162984611.54</f>
    </oc>
    <nc r="H12">
      <f>H19+162984611.54-134211113</f>
    </nc>
  </rcc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10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381" sId="1">
    <oc r="G11">
      <f>4334533420+162984611.54</f>
    </oc>
    <nc r="G11">
      <f>4334533420+162984611.54-129955590</f>
    </nc>
  </rcc>
  <rcc rId="382" sId="1">
    <oc r="G12">
      <f>G19+162984611.54</f>
    </oc>
    <nc r="G12">
      <f>G19+162984611.54-129955590</f>
    </nc>
  </rcc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14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Лист1!$24:$29,Лист1!$49:$57</formula>
    <oldFormula>Лист1!$24:$29,Лист1!$50:$57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fmt sheetId="1" sqref="E10:K10">
    <dxf>
      <alignment vertical="center" readingOrder="0"/>
    </dxf>
  </rfmt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32.xml><?xml version="1.0" encoding="utf-8"?>
<revisions xmlns="http://schemas.openxmlformats.org/spreadsheetml/2006/main" xmlns:r="http://schemas.openxmlformats.org/officeDocument/2006/relationships">
  <rcc rId="299" sId="1">
    <oc r="F63" t="inlineStr">
      <is>
        <t>2018 год</t>
      </is>
    </oc>
    <nc r="F63" t="inlineStr">
      <is>
        <t>2019 год</t>
      </is>
    </nc>
  </rcc>
  <rcc rId="300" sId="1">
    <oc r="G63" t="inlineStr">
      <is>
        <t>2019 год</t>
      </is>
    </oc>
    <nc r="G63" t="inlineStr">
      <is>
        <t>2020 год</t>
      </is>
    </nc>
  </rcc>
  <rcc rId="301" sId="1">
    <oc r="H63" t="inlineStr">
      <is>
        <t>2020 год</t>
      </is>
    </oc>
    <nc r="H63" t="inlineStr">
      <is>
        <t>2021 год</t>
      </is>
    </nc>
  </rcc>
  <rfmt sheetId="1" sqref="F64:H64">
    <dxf>
      <fill>
        <patternFill patternType="solid">
          <bgColor rgb="FFFFC000"/>
        </patternFill>
      </fill>
    </dxf>
  </rfmt>
  <rcc rId="302" sId="1" numFmtId="4">
    <oc r="F65">
      <v>322986000</v>
    </oc>
    <nc r="F65">
      <v>342584923.22000003</v>
    </nc>
  </rcc>
  <rcc rId="303" sId="1" numFmtId="4">
    <oc r="G65">
      <v>230756700</v>
    </oc>
    <nc r="G65">
      <v>340435093.22000003</v>
    </nc>
  </rcc>
  <rcc rId="304" sId="1" numFmtId="4">
    <oc r="H65">
      <v>230706700</v>
    </oc>
    <nc r="H65">
      <v>340659721.22000003</v>
    </nc>
  </rcc>
  <rcc rId="305" sId="1" xfDxf="1" s="1" dxf="1" numFmtId="4">
    <oc r="F66">
      <v>1652924800</v>
    </oc>
    <nc r="F66">
      <v>1783783655.3299999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06" sId="1" xfDxf="1" s="1" dxf="1" numFmtId="4">
    <oc r="G66">
      <v>1469208700</v>
    </oc>
    <nc r="G66">
      <v>2304296999.8899999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07" sId="1" xfDxf="1" s="1" dxf="1" numFmtId="4">
    <oc r="H66">
      <v>1422640700</v>
    </oc>
    <nc r="H66">
      <v>1859975900.6900001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08" sId="1" xfDxf="1" s="1" dxf="1" numFmtId="4">
    <oc r="F67">
      <v>12665800</v>
    </oc>
    <nc r="F67">
      <v>18823599.23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09" sId="1" xfDxf="1" s="1" dxf="1" numFmtId="4">
    <oc r="G67">
      <v>9310900</v>
    </oc>
    <nc r="G67">
      <v>13037704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10" sId="1" xfDxf="1" s="1" dxf="1" numFmtId="4">
    <oc r="H67">
      <v>9310900</v>
    </oc>
    <nc r="H67">
      <v>13037704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fmt sheetId="1" sqref="F65:H67">
    <dxf>
      <fill>
        <patternFill patternType="solid">
          <bgColor rgb="FFFFFF00"/>
        </patternFill>
      </fill>
    </dxf>
  </rfmt>
  <rcc rId="311" sId="1" xfDxf="1" s="1" dxf="1" numFmtId="4">
    <oc r="F68">
      <v>335820900</v>
    </oc>
    <nc r="F68">
      <v>264584748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12" sId="1" xfDxf="1" s="1" dxf="1" numFmtId="4">
    <oc r="G68">
      <v>126242600</v>
    </oc>
    <nc r="G68">
      <v>249284391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13" sId="1" xfDxf="1" s="1" dxf="1" numFmtId="4">
    <oc r="H68">
      <v>127751800</v>
    </oc>
    <nc r="H68">
      <v>248138296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14" sId="1" xfDxf="1" s="1" dxf="1" numFmtId="4">
    <oc r="F69">
      <v>141412300</v>
    </oc>
    <nc r="F69">
      <v>158166880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15" sId="1" xfDxf="1" s="1" dxf="1" numFmtId="4">
    <oc r="G69">
      <v>99551400</v>
    </oc>
    <nc r="G69">
      <v>149929813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16" sId="1" xfDxf="1" s="1" dxf="1" numFmtId="4">
    <oc r="H69">
      <v>99551400</v>
    </oc>
    <nc r="H69">
      <v>149929813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17" sId="1" numFmtId="4">
    <oc r="F70">
      <v>1201200</v>
    </oc>
    <nc r="F70">
      <v>69000</v>
    </nc>
  </rcc>
  <rcc rId="318" sId="1" numFmtId="4">
    <oc r="G70">
      <v>961000</v>
    </oc>
    <nc r="G70">
      <v>69000</v>
    </nc>
  </rcc>
  <rcc rId="319" sId="1" numFmtId="4">
    <oc r="H70">
      <v>961000</v>
    </oc>
    <nc r="H70">
      <v>69000</v>
    </nc>
  </rcc>
  <rcc rId="320" sId="1" xfDxf="1" s="1" dxf="1" numFmtId="4">
    <oc r="F71">
      <v>51667000</v>
    </oc>
    <nc r="F71">
      <v>40706100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21" sId="1" xfDxf="1" s="1" dxf="1" numFmtId="4">
    <oc r="G71">
      <v>34938000</v>
    </oc>
    <nc r="G71">
      <v>40706100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22" sId="1" xfDxf="1" s="1" dxf="1" numFmtId="4">
    <oc r="H71">
      <v>35038000</v>
    </oc>
    <nc r="H71">
      <v>40706100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fmt sheetId="1" sqref="F68:H71">
    <dxf>
      <fill>
        <patternFill patternType="solid">
          <bgColor rgb="FFFFFF00"/>
        </patternFill>
      </fill>
    </dxf>
  </rfmt>
  <rcc rId="323" sId="1" xfDxf="1" s="1" dxf="1" numFmtId="4">
    <oc r="F72">
      <v>537550</v>
    </oc>
    <nc r="F72">
      <v>7415843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24" sId="1" xfDxf="1" s="1" dxf="1" numFmtId="4">
    <oc r="G72">
      <v>0</v>
    </oc>
    <nc r="G72">
      <v>9517866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25" sId="1" xfDxf="1" s="1" dxf="1" numFmtId="4">
    <oc r="H72">
      <v>0</v>
    </oc>
    <nc r="H72">
      <v>11277641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26" sId="1" xfDxf="1" s="1" dxf="1" numFmtId="4">
    <oc r="F73">
      <v>3738400</v>
    </oc>
    <nc r="F73">
      <v>7812800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27" sId="1" xfDxf="1" s="1" dxf="1" numFmtId="4">
    <oc r="G73">
      <v>3738400</v>
    </oc>
    <nc r="G73">
      <v>5865900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28" sId="1" xfDxf="1" s="1" dxf="1" numFmtId="4">
    <oc r="H73">
      <v>3738400</v>
    </oc>
    <nc r="H73">
      <v>5865900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fmt sheetId="1" sqref="F72:H73">
    <dxf>
      <fill>
        <patternFill patternType="solid">
          <bgColor rgb="FFFFFF00"/>
        </patternFill>
      </fill>
    </dxf>
  </rfmt>
  <rcc rId="329" sId="1" xfDxf="1" s="1" dxf="1" numFmtId="4">
    <oc r="F74">
      <v>112824250</v>
    </oc>
    <nc r="F74">
      <v>104226122.14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30" sId="1" xfDxf="1" s="1" dxf="1" numFmtId="4">
    <oc r="G74">
      <v>108501280</v>
    </oc>
    <nc r="G74">
      <v>106288922.22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31" sId="1" xfDxf="1" s="1" dxf="1" numFmtId="4">
    <oc r="H74">
      <v>86739380</v>
    </oc>
    <nc r="H74">
      <v>96226570.310000002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32" sId="1" xfDxf="1" s="1" dxf="1" numFmtId="4">
    <oc r="F75">
      <v>420385472</v>
    </oc>
    <nc r="F75">
      <v>223540900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33" sId="1" xfDxf="1" s="1" dxf="1" numFmtId="4">
    <oc r="G75">
      <v>201639600</v>
    </oc>
    <nc r="G75">
      <v>238846300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34" sId="1" xfDxf="1" s="1" dxf="1" numFmtId="4">
    <oc r="H75">
      <v>210053100</v>
    </oc>
    <nc r="H75">
      <v>246967723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35" sId="1">
    <nc r="I76" t="inlineStr">
      <is>
        <t xml:space="preserve"> </t>
      </is>
    </nc>
  </rcc>
  <rfmt sheetId="1" sqref="F74:H75">
    <dxf>
      <fill>
        <patternFill patternType="solid">
          <bgColor rgb="FFFFFF00"/>
        </patternFill>
      </fill>
    </dxf>
  </rfmt>
  <rcc rId="336" sId="1" xfDxf="1" s="1" dxf="1" numFmtId="4">
    <oc r="F76">
      <v>954900</v>
    </oc>
    <nc r="F76">
      <v>1165188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37" sId="1" xfDxf="1" s="1" dxf="1" numFmtId="4">
    <oc r="G76">
      <v>626500</v>
    </oc>
    <nc r="G76">
      <v>961788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38" sId="1" xfDxf="1" s="1" dxf="1" numFmtId="4">
    <oc r="H76">
      <v>565900</v>
    </oc>
    <nc r="H76">
      <v>961688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39" sId="1" xfDxf="1" s="1" dxf="1" numFmtId="4">
    <oc r="F77">
      <v>0</v>
    </oc>
    <nc r="F77">
      <v>70000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40" sId="1" xfDxf="1" s="1" dxf="1" numFmtId="4">
    <oc r="G77">
      <v>0</v>
    </oc>
    <nc r="G77">
      <v>70000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41" sId="1" xfDxf="1" s="1" dxf="1" numFmtId="4">
    <oc r="H77">
      <v>0</v>
    </oc>
    <nc r="H77">
      <v>70000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fmt sheetId="1" sqref="F76:H77">
    <dxf>
      <fill>
        <patternFill patternType="solid">
          <bgColor rgb="FFFFFF00"/>
        </patternFill>
      </fill>
    </dxf>
  </rfmt>
  <rcc rId="342" sId="1" xfDxf="1" s="1" dxf="1" numFmtId="4">
    <oc r="F78">
      <v>108100</v>
    </oc>
    <nc r="F78">
      <v>2708100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43" sId="1" xfDxf="1" s="1" dxf="1" numFmtId="4">
    <oc r="G78">
      <v>108100</v>
    </oc>
    <nc r="G78">
      <v>2708100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44" sId="1" xfDxf="1" s="1" dxf="1" numFmtId="4">
    <oc r="H78">
      <v>108100</v>
    </oc>
    <nc r="H78">
      <v>2708100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45" sId="1" xfDxf="1" s="1" dxf="1" numFmtId="4">
    <oc r="F79">
      <v>48556600</v>
    </oc>
    <nc r="F79">
      <v>47370511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46" sId="1" xfDxf="1" s="1" dxf="1" numFmtId="4">
    <oc r="G79">
      <v>48913300</v>
    </oc>
    <nc r="G79">
      <v>43063635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47" sId="1" xfDxf="1" s="1" dxf="1" numFmtId="4">
    <oc r="H79">
      <v>47717100</v>
    </oc>
    <nc r="H79">
      <v>42251527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48" sId="1" xfDxf="1" s="1" dxf="1" numFmtId="4">
    <oc r="F80">
      <v>2601500</v>
    </oc>
    <nc r="F80">
      <v>2761700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49" sId="1" xfDxf="1" s="1" dxf="1" numFmtId="4">
    <oc r="G80">
      <v>2081200</v>
    </oc>
    <nc r="G80">
      <v>2761700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50" sId="1" xfDxf="1" s="1" dxf="1" numFmtId="4">
    <oc r="H80">
      <v>2081200</v>
    </oc>
    <nc r="H80">
      <v>2761700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51" sId="1" xfDxf="1" s="1" dxf="1" numFmtId="4">
    <oc r="F81">
      <v>244108600</v>
    </oc>
    <nc r="F81">
      <v>341399010.52999997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52" sId="1" xfDxf="1" s="1" dxf="1" numFmtId="4">
    <oc r="G81">
      <v>251047200</v>
    </oc>
    <nc r="G81">
      <v>279111955.88999999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53" sId="1" xfDxf="1" s="1" dxf="1" numFmtId="4">
    <oc r="H81">
      <v>198862700</v>
    </oc>
    <nc r="H81">
      <v>97150938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54" sId="1" xfDxf="1" s="1" dxf="1" numFmtId="4">
    <oc r="F82">
      <v>33553800</v>
    </oc>
    <nc r="F82">
      <v>36209572.780000001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55" sId="1" xfDxf="1" s="1" dxf="1" numFmtId="4">
    <oc r="G82">
      <v>23862100</v>
    </oc>
    <nc r="G82">
      <v>35727372.780000001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56" sId="1" xfDxf="1" s="1" dxf="1" numFmtId="4">
    <oc r="H82">
      <v>23862100</v>
    </oc>
    <nc r="H82">
      <v>35727372.780000001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fmt sheetId="1" sqref="F80:H82">
    <dxf>
      <fill>
        <patternFill patternType="solid">
          <bgColor rgb="FFFFFF00"/>
        </patternFill>
      </fill>
    </dxf>
  </rfmt>
  <rfmt sheetId="1" sqref="E91" start="0" length="0">
    <dxf>
      <fill>
        <patternFill patternType="solid">
          <bgColor theme="0"/>
        </patternFill>
      </fill>
      <alignment horizontal="justify" vertical="top"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</border>
    </dxf>
  </rfmt>
  <rcc rId="357" sId="1" odxf="1" dxf="1">
    <oc r="E87" t="inlineStr">
      <is>
        <t>Доступная среда в Кондинском районе на 2017-2020 годы</t>
      </is>
    </oc>
    <nc r="E87" t="inlineStr">
      <is>
        <t>Формирование комфортной городской среды в городском поселении Междуреченский на 2018-2022 годы</t>
      </is>
    </nc>
    <odxf>
      <alignment horizontal="justify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odxf>
    <ndxf>
      <alignment horizontal="general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58" sId="1" odxf="1" dxf="1">
    <oc r="E88" t="inlineStr">
      <is>
        <t>Формирование комфортной городской среды в городском поселении Междуреченский на 2018-2022 годы</t>
      </is>
    </oc>
    <nc r="E88" t="inlineStr">
      <is>
        <t>Доступная среда в Кондинском районе на 2017-2020 годы</t>
      </is>
    </nc>
    <odxf>
      <alignment horizontal="general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alignment horizontal="justify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ndxf>
  </rcc>
  <rfmt sheetId="1" sqref="E91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E91" start="0" length="0">
    <dxf>
      <border>
        <left/>
        <right/>
        <top/>
        <bottom/>
      </border>
    </dxf>
  </rfmt>
  <rfmt sheetId="1" xfDxf="1" s="1" sqref="F8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</rfmt>
  <rfmt sheetId="1" sqref="F83" start="0" length="0">
    <dxf>
      <numFmt numFmtId="4" formatCode="#,##0.00"/>
    </dxf>
  </rfmt>
  <rfmt sheetId="1" xfDxf="1" s="1" sqref="G8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</rfmt>
  <rfmt sheetId="1" sqref="G83" start="0" length="0">
    <dxf>
      <numFmt numFmtId="4" formatCode="#,##0.00"/>
    </dxf>
  </rfmt>
  <rfmt sheetId="1" xfDxf="1" s="1" sqref="H8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1"/>
    </dxf>
  </rfmt>
  <rfmt sheetId="1" sqref="H83" start="0" length="0">
    <dxf>
      <numFmt numFmtId="4" formatCode="#,##0.00"/>
    </dxf>
  </rfmt>
  <rcc rId="359" sId="1" xfDxf="1" s="1" dxf="1" numFmtId="4">
    <oc r="F84">
      <v>8851700</v>
    </oc>
    <nc r="F84">
      <v>9900000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60" sId="1" xfDxf="1" s="1" dxf="1" numFmtId="4">
    <oc r="G84">
      <v>8581400</v>
    </oc>
    <nc r="G84">
      <v>1900000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61" sId="1" xfDxf="1" s="1" dxf="1" numFmtId="4">
    <oc r="H84">
      <v>8581400</v>
    </oc>
    <nc r="H84">
      <v>500000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62" sId="1" xfDxf="1" s="1" dxf="1" numFmtId="4">
    <oc r="F85">
      <v>25273600</v>
    </oc>
    <nc r="F85">
      <v>27184864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63" sId="1" xfDxf="1" s="1" dxf="1" numFmtId="4">
    <oc r="G85">
      <v>16277600</v>
    </oc>
    <nc r="G85">
      <v>26884850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64" sId="1" xfDxf="1" s="1" dxf="1" numFmtId="4">
    <oc r="H85">
      <v>16277600</v>
    </oc>
    <nc r="H85">
      <v>26884748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65" sId="1" xfDxf="1" s="1" dxf="1" numFmtId="4">
    <oc r="F86">
      <v>361400</v>
    </oc>
    <nc r="F86">
      <v>8150740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66" sId="1" xfDxf="1" s="1" dxf="1" numFmtId="4">
    <oc r="G86">
      <v>289100</v>
    </oc>
    <nc r="G86">
      <v>7677900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67" sId="1" xfDxf="1" s="1" dxf="1" numFmtId="4">
    <oc r="H86">
      <v>289100</v>
    </oc>
    <nc r="H86">
      <v>7677900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68" sId="1" xfDxf="1" s="1" dxf="1" numFmtId="4">
    <oc r="F87">
      <v>0</v>
    </oc>
    <nc r="F87">
      <v>17489334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69" sId="1" xfDxf="1" s="1" dxf="1" numFmtId="4">
    <oc r="G87">
      <v>0</v>
    </oc>
    <nc r="G87">
      <v>16549445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70" sId="1" xfDxf="1" s="1" dxf="1" numFmtId="4">
    <oc r="H87">
      <v>0</v>
    </oc>
    <nc r="H87">
      <v>13421556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71" sId="1" xfDxf="1" s="1" dxf="1" numFmtId="4">
    <oc r="F89">
      <v>105338100</v>
    </oc>
    <nc r="F89">
      <v>133463000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72" sId="1" xfDxf="1" s="1" dxf="1" numFmtId="4">
    <oc r="G89">
      <v>106844000</v>
    </oc>
    <nc r="G89">
      <v>133349600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73" sId="1" xfDxf="1" s="1" dxf="1" numFmtId="4">
    <oc r="H89">
      <v>108133300</v>
    </oc>
    <nc r="H89">
      <v>138931000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;[Red]\-#,##0.00;0.0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74" sId="1">
    <nc r="E96" t="inlineStr">
      <is>
        <t xml:space="preserve"> </t>
      </is>
    </nc>
  </rcc>
  <rfmt sheetId="1" sqref="F66:H89">
    <dxf>
      <alignment horizontal="center" readingOrder="0"/>
    </dxf>
  </rfmt>
  <rfmt sheetId="1" sqref="F66:H89" start="0" length="2147483647">
    <dxf>
      <font>
        <name val="Times New Roman"/>
        <scheme val="none"/>
      </font>
    </dxf>
  </rfmt>
  <rfmt sheetId="1" sqref="F66:H89" start="0" length="2147483647">
    <dxf>
      <font>
        <sz val="12"/>
      </font>
    </dxf>
  </rfmt>
  <rfmt sheetId="1" sqref="F64:H89">
    <dxf>
      <fill>
        <patternFill>
          <bgColor rgb="FFFFFF00"/>
        </patternFill>
      </fill>
    </dxf>
  </rfmt>
</revisions>
</file>

<file path=xl/revisions/revisionLog141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Лист1!$24:$29,Лист1!$49:$57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51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61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71.xml><?xml version="1.0" encoding="utf-8"?>
<revisions xmlns="http://schemas.openxmlformats.org/spreadsheetml/2006/main" xmlns:r="http://schemas.openxmlformats.org/officeDocument/2006/relationships">
  <rfmt sheetId="1" sqref="F47" start="0" length="2147483647">
    <dxf>
      <font>
        <color rgb="FFFF0000"/>
      </font>
    </dxf>
  </rfmt>
</revisions>
</file>

<file path=xl/revisions/revisionLog181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91.xml><?xml version="1.0" encoding="utf-8"?>
<revisions xmlns="http://schemas.openxmlformats.org/spreadsheetml/2006/main" xmlns:r="http://schemas.openxmlformats.org/officeDocument/2006/relationships">
  <rcc rId="264" sId="1">
    <oc r="G19">
      <f>G15</f>
    </oc>
    <nc r="G19">
      <f>G15+300000</f>
    </nc>
  </rcc>
</revisions>
</file>

<file path=xl/revisions/revisionLog1101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121.xml><?xml version="1.0" encoding="utf-8"?>
<revisions xmlns="http://schemas.openxmlformats.org/spreadsheetml/2006/main" xmlns:r="http://schemas.openxmlformats.org/officeDocument/2006/relationships">
  <rcc rId="377" sId="1">
    <oc r="F11">
      <f>3968397340.23+162984611.54</f>
    </oc>
    <nc r="F11">
      <f>3968397340.23+162984611.54-199645378.23</f>
    </nc>
  </rcc>
  <rcc rId="378" sId="1">
    <oc r="F12">
      <f>3968397340.23+162984611.54</f>
    </oc>
    <nc r="F12">
      <f>3968397340.23+162984611.54-199645378.23-43800000</f>
    </nc>
  </rcc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131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141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Лист1!$24:$29,Лист1!$50:$57</formula>
    <oldFormula>Лист1!$24:$29,Лист1!$50:$57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311.xml><?xml version="1.0" encoding="utf-8"?>
<revisions xmlns="http://schemas.openxmlformats.org/spreadsheetml/2006/main" xmlns:r="http://schemas.openxmlformats.org/officeDocument/2006/relationships">
  <rcc rId="170" sId="1">
    <nc r="K33" t="inlineStr">
      <is>
        <t>рублей</t>
      </is>
    </nc>
  </rcc>
  <rfmt sheetId="1" sqref="K33">
    <dxf>
      <alignment horizontal="right" readingOrder="0"/>
    </dxf>
  </rfmt>
  <rcv guid="{41CAF0C5-04D3-4A0D-8884-A397008D05DD}" action="delete"/>
  <rdn rId="0" localSheetId="1" customView="1" name="Z_41CAF0C5_04D3_4A0D_8884_A397008D05DD_.wvu.Rows" hidden="1" oldHidden="1">
    <formula>Лист1!$24:$29,Лист1!$50:$57</formula>
    <oldFormula>Лист1!$24:$29,Лист1!$50:$57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321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Лист1!$24:$29,Лист1!$50:$57</formula>
    <oldFormula>Лист1!$24:$29,Лист1!$50:$57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511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611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711.xml><?xml version="1.0" encoding="utf-8"?>
<revisions xmlns="http://schemas.openxmlformats.org/spreadsheetml/2006/main" xmlns:r="http://schemas.openxmlformats.org/officeDocument/2006/relationships">
  <rfmt sheetId="1" sqref="E36:K36">
    <dxf>
      <alignment vertical="center" readingOrder="0"/>
    </dxf>
  </rfmt>
  <rfmt sheetId="1" sqref="E40:K40">
    <dxf>
      <alignment vertical="center" readingOrder="0"/>
    </dxf>
  </rfmt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811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911.xml><?xml version="1.0" encoding="utf-8"?>
<revisions xmlns="http://schemas.openxmlformats.org/spreadsheetml/2006/main" xmlns:r="http://schemas.openxmlformats.org/officeDocument/2006/relationships">
  <rcc rId="254" sId="1" numFmtId="4">
    <oc r="F19">
      <v>3786873087</v>
    </oc>
    <nc r="F19">
      <v>3924597340.23</v>
    </nc>
  </rcc>
  <rfmt sheetId="1" sqref="F19">
    <dxf>
      <fill>
        <patternFill patternType="solid">
          <bgColor rgb="FFFFFF00"/>
        </patternFill>
      </fill>
    </dxf>
  </rfmt>
  <rfmt sheetId="1" sqref="F19">
    <dxf>
      <fill>
        <patternFill>
          <bgColor rgb="FFFFC000"/>
        </patternFill>
      </fill>
    </dxf>
  </rfmt>
  <rfmt sheetId="1" sqref="G19">
    <dxf>
      <fill>
        <patternFill patternType="solid">
          <bgColor rgb="FFFFC000"/>
        </patternFill>
      </fill>
    </dxf>
  </rfmt>
  <rfmt sheetId="1" sqref="H19:K19">
    <dxf>
      <fill>
        <patternFill patternType="solid">
          <bgColor rgb="FFFFC000"/>
        </patternFill>
      </fill>
    </dxf>
  </rfmt>
  <rcc rId="255" sId="1" odxf="1" dxf="1" numFmtId="4">
    <oc r="F12">
      <v>3711620670</v>
    </oc>
    <nc r="F12">
      <f>3968397340.23+162984611.54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fmt sheetId="1" sqref="G12" start="0" length="0">
    <dxf>
      <fill>
        <patternFill patternType="solid">
          <bgColor rgb="FFFFFF00"/>
        </patternFill>
      </fill>
    </dxf>
  </rfmt>
  <rfmt sheetId="1" sqref="H12" start="0" length="0">
    <dxf>
      <fill>
        <patternFill patternType="solid">
          <bgColor rgb="FFFFFF00"/>
        </patternFill>
      </fill>
    </dxf>
  </rfmt>
  <rfmt sheetId="1" sqref="I12" start="0" length="0">
    <dxf>
      <fill>
        <patternFill patternType="solid">
          <bgColor rgb="FFFFFF00"/>
        </patternFill>
      </fill>
    </dxf>
  </rfmt>
  <rfmt sheetId="1" sqref="J12" start="0" length="0">
    <dxf>
      <fill>
        <patternFill patternType="solid">
          <bgColor rgb="FFFFFF00"/>
        </patternFill>
      </fill>
    </dxf>
  </rfmt>
  <rfmt sheetId="1" sqref="K12" start="0" length="0">
    <dxf>
      <fill>
        <patternFill patternType="solid">
          <bgColor rgb="FFFFFF00"/>
        </patternFill>
      </fill>
    </dxf>
  </rfmt>
  <rcc rId="256" sId="1">
    <nc r="M14" t="inlineStr">
      <is>
        <t xml:space="preserve"> </t>
      </is>
    </nc>
  </rcc>
  <rfmt sheetId="1" sqref="F12:K12">
    <dxf>
      <fill>
        <patternFill>
          <bgColor rgb="FFFFC000"/>
        </patternFill>
      </fill>
    </dxf>
  </rfmt>
  <rcc rId="257" sId="1">
    <oc r="G12">
      <f>G11</f>
    </oc>
    <nc r="G12">
      <f>G19+162984611.54</f>
    </nc>
  </rcc>
  <rcc rId="258" sId="1">
    <oc r="H12">
      <f>H11</f>
    </oc>
    <nc r="H12">
      <f>H19+162984611.54</f>
    </nc>
  </rcc>
  <rcc rId="259" sId="1">
    <oc r="I12">
      <f>I11</f>
    </oc>
    <nc r="I12">
      <f>I19+162984611.54</f>
    </nc>
  </rcc>
  <rcc rId="260" sId="1">
    <oc r="J12">
      <f>J11</f>
    </oc>
    <nc r="J12">
      <f>J19+162984611.54</f>
    </nc>
  </rcc>
  <rcc rId="261" sId="1">
    <oc r="K12">
      <f>K11</f>
    </oc>
    <nc r="K12">
      <f>K19+162984611.54</f>
    </nc>
  </rcc>
  <rdn rId="0" localSheetId="1" customView="1" name="Z_82909AFB_5233_45D6_8986_F004FE6B9A90_.wvu.Rows" hidden="1" oldHidden="1">
    <formula>Лист1!$23:$29,Лист1!$49:$57</formula>
  </rdn>
  <rdn rId="0" localSheetId="1" customView="1" name="Z_82909AFB_5233_45D6_8986_F004FE6B9A90_.wvu.Cols" hidden="1" oldHidden="1">
    <formula>Лист1!$A:$B,Лист1!$D:$D</formula>
  </rdn>
  <rcv guid="{82909AFB-5233-45D6-8986-F004FE6B9A90}" action="add"/>
</revisions>
</file>

<file path=xl/revisions/revisionLog11011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1111.xml><?xml version="1.0" encoding="utf-8"?>
<revisions xmlns="http://schemas.openxmlformats.org/spreadsheetml/2006/main" xmlns:r="http://schemas.openxmlformats.org/officeDocument/2006/relationships">
  <rfmt sheetId="1" sqref="E11:K21">
    <dxf>
      <fill>
        <patternFill>
          <bgColor theme="0"/>
        </patternFill>
      </fill>
    </dxf>
  </rfmt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1211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1311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2111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Лист1!$24:$29,Лист1!$50:$57</formula>
    <oldFormula>Лист1!$24:$29,Лист1!$50:$57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3111.xml><?xml version="1.0" encoding="utf-8"?>
<revisions xmlns="http://schemas.openxmlformats.org/spreadsheetml/2006/main" xmlns:r="http://schemas.openxmlformats.org/officeDocument/2006/relationships">
  <rfmt sheetId="1" sqref="F11:K11">
    <dxf>
      <fill>
        <patternFill patternType="solid">
          <bgColor rgb="FFFFFF00"/>
        </patternFill>
      </fill>
    </dxf>
  </rfmt>
  <rcc rId="156" sId="1">
    <oc r="F11">
      <v>3968397340.23</v>
    </oc>
    <nc r="F11">
      <f>3968397340.23+162984611.54</f>
    </nc>
  </rcc>
  <rcc rId="157" sId="1" numFmtId="4">
    <oc r="G11">
      <v>4334533420</v>
    </oc>
    <nc r="G11">
      <f>4334533420+162984611.54</f>
    </nc>
  </rcc>
  <rcc rId="158" sId="1">
    <oc r="H11">
      <v>3707609943</v>
    </oc>
    <nc r="H11">
      <f>3707609943+162984611.54</f>
    </nc>
  </rcc>
  <rcc rId="159" sId="1" numFmtId="4">
    <oc r="I11">
      <v>3707609943</v>
    </oc>
    <nc r="I11">
      <f>3707609943+162984611.54</f>
    </nc>
  </rcc>
  <rcc rId="160" sId="1" numFmtId="4">
    <oc r="J11">
      <v>3707609943</v>
    </oc>
    <nc r="J11">
      <f>3707609943+162984611.54</f>
    </nc>
  </rcc>
  <rcc rId="161" sId="1" numFmtId="4">
    <oc r="K11">
      <v>3707609943</v>
    </oc>
    <nc r="K11">
      <f>3707609943+162984611.54</f>
    </nc>
  </rcc>
  <rcv guid="{41CAF0C5-04D3-4A0D-8884-A397008D05DD}" action="delete"/>
  <rdn rId="0" localSheetId="1" customView="1" name="Z_41CAF0C5_04D3_4A0D_8884_A397008D05DD_.wvu.Rows" hidden="1" oldHidden="1">
    <formula>Лист1!$24:$29,Лист1!$50:$57</formula>
    <oldFormula>Лист1!$24:$29,Лист1!$50:$57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3211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Лист1!$24:$29,Лист1!$50:$57</formula>
    <oldFormula>Лист1!$24:$29,Лист1!$50:$57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5111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Лист1!$24:$29,Лист1!$49:$57</formula>
    <oldFormula>Лист1!$24:$29,Лист1!$49:$57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7111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8111.xml><?xml version="1.0" encoding="utf-8"?>
<revisions xmlns="http://schemas.openxmlformats.org/spreadsheetml/2006/main" xmlns:r="http://schemas.openxmlformats.org/officeDocument/2006/relationships">
  <rcc rId="231" sId="1">
    <oc r="I41">
      <f>I15*101.2%</f>
    </oc>
    <nc r="I41">
      <f>I15*102.2%</f>
    </nc>
  </rcc>
  <rcc rId="232" sId="1">
    <oc r="J41">
      <f>J15*101.2%</f>
    </oc>
    <nc r="J41">
      <f>J15*102.2%</f>
    </nc>
  </rcc>
  <rcc rId="233" sId="1">
    <oc r="K41">
      <f>K15*101.2%</f>
    </oc>
    <nc r="K41">
      <f>K15*102.2%</f>
    </nc>
  </rcc>
  <rcc rId="234" sId="1">
    <oc r="I42">
      <f>I17*101.2%</f>
    </oc>
    <nc r="I42">
      <f>I16*102.2%</f>
    </nc>
  </rcc>
  <rcc rId="235" sId="1">
    <oc r="J42">
      <f>J17*101.2%</f>
    </oc>
    <nc r="J42">
      <f>J16*102.2%</f>
    </nc>
  </rcc>
  <rcc rId="236" sId="1">
    <oc r="K42">
      <f>K17*101.2%</f>
    </oc>
    <nc r="K42">
      <f>K16*102.2%</f>
    </nc>
  </rcc>
  <rcc rId="237" sId="1">
    <oc r="I43">
      <f>I18*101.2%</f>
    </oc>
    <nc r="I43">
      <f>I17*102.2%</f>
    </nc>
  </rcc>
  <rcc rId="238" sId="1">
    <oc r="J43">
      <f>J18*101.2%</f>
    </oc>
    <nc r="J43">
      <f>J17*102.2%</f>
    </nc>
  </rcc>
  <rcc rId="239" sId="1">
    <oc r="K43">
      <f>K18*101.2%</f>
    </oc>
    <nc r="K43">
      <f>K17*102.2%</f>
    </nc>
  </rcc>
  <rcc rId="240" sId="1">
    <oc r="I44">
      <f>I19*101.2%</f>
    </oc>
    <nc r="I44">
      <f>I18*102.2%</f>
    </nc>
  </rcc>
  <rcc rId="241" sId="1">
    <oc r="J44">
      <f>J19*101.2%</f>
    </oc>
    <nc r="J44">
      <f>J18*102.2%</f>
    </nc>
  </rcc>
  <rcc rId="242" sId="1">
    <oc r="K44">
      <f>K19*101.2%</f>
    </oc>
    <nc r="K44">
      <f>K18*102.2%</f>
    </nc>
  </rcc>
  <rcc rId="243" sId="1">
    <oc r="I45">
      <f>I19*101.2%</f>
    </oc>
    <nc r="I45">
      <f>I19*102.2%</f>
    </nc>
  </rcc>
  <rcc rId="244" sId="1">
    <oc r="J45">
      <f>J19*101.2%</f>
    </oc>
    <nc r="J45">
      <f>J19*102.2%</f>
    </nc>
  </rcc>
  <rcc rId="245" sId="1">
    <oc r="K45">
      <f>K19*101.2%</f>
    </oc>
    <nc r="K45">
      <f>K19*102.2%</f>
    </nc>
  </rcc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9111.xml><?xml version="1.0" encoding="utf-8"?>
<revisions xmlns="http://schemas.openxmlformats.org/spreadsheetml/2006/main" xmlns:r="http://schemas.openxmlformats.org/officeDocument/2006/relationships">
  <rcc rId="219" sId="1">
    <oc r="F41">
      <f>F15*101.2%</f>
    </oc>
    <nc r="F41">
      <f>F15*101.1%</f>
    </nc>
  </rcc>
  <rcc rId="220" sId="1">
    <oc r="F42">
      <f>F17*101.2%</f>
    </oc>
    <nc r="F42">
      <f>F17*101.1%</f>
    </nc>
  </rcc>
  <rcc rId="221" sId="1">
    <oc r="F43">
      <f>F18*101.2%</f>
    </oc>
    <nc r="F43">
      <f>F18*101.1%</f>
    </nc>
  </rcc>
  <rcc rId="222" sId="1">
    <oc r="F44">
      <f>F19*101.2%</f>
    </oc>
    <nc r="F44">
      <f>F19*101.1%</f>
    </nc>
  </rcc>
  <rcc rId="223" sId="1">
    <oc r="F45">
      <f>F19*101.2%</f>
    </oc>
    <nc r="F45">
      <f>F19*101.1%</f>
    </nc>
  </rcc>
  <rcc rId="224" sId="1">
    <oc r="H41">
      <f>H15*101.2%</f>
    </oc>
    <nc r="H41">
      <f>H15*102.2%</f>
    </nc>
  </rcc>
  <rcc rId="225" sId="1">
    <oc r="H42">
      <f>H16*101.2%</f>
    </oc>
    <nc r="H42">
      <f>H16*102.2%</f>
    </nc>
  </rcc>
  <rcc rId="226" sId="1">
    <oc r="H43">
      <f>H17*101.2%</f>
    </oc>
    <nc r="H43">
      <f>H17*102.2%</f>
    </nc>
  </rcc>
  <rcc rId="227" sId="1">
    <oc r="H44">
      <f>H18*101.2%</f>
    </oc>
    <nc r="H44">
      <f>H18*102.2%</f>
    </nc>
  </rcc>
  <rcc rId="228" sId="1">
    <oc r="H45">
      <f>H19*101.2%</f>
    </oc>
    <nc r="H45">
      <f>H19*102.2%</f>
    </nc>
  </rcc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10111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13111.xml><?xml version="1.0" encoding="utf-8"?>
<revisions xmlns="http://schemas.openxmlformats.org/spreadsheetml/2006/main" xmlns:r="http://schemas.openxmlformats.org/officeDocument/2006/relationships">
  <rfmt sheetId="1" sqref="F64:H89" start="0" length="2147483647">
    <dxf>
      <font>
        <name val="Times New Roman"/>
        <scheme val="none"/>
      </font>
    </dxf>
  </rfmt>
  <rfmt sheetId="1" sqref="F64:H89" start="0" length="2147483647">
    <dxf>
      <font>
        <sz val="12"/>
      </font>
    </dxf>
  </rfmt>
  <rfmt sheetId="1" sqref="F64:H89">
    <dxf>
      <fill>
        <patternFill patternType="none">
          <bgColor auto="1"/>
        </patternFill>
      </fill>
    </dxf>
  </rfmt>
  <rcv guid="{82909AFB-5233-45D6-8986-F004FE6B9A90}" action="delete"/>
  <rdn rId="0" localSheetId="1" customView="1" name="Z_82909AFB_5233_45D6_8986_F004FE6B9A90_.wvu.Rows" hidden="1" oldHidden="1">
    <formula>Лист1!$23:$29,Лист1!$49:$57</formula>
    <oldFormula>Лист1!$23:$29,Лист1!$49:$57</oldFormula>
  </rdn>
  <rdn rId="0" localSheetId="1" customView="1" name="Z_82909AFB_5233_45D6_8986_F004FE6B9A90_.wvu.Cols" hidden="1" oldHidden="1">
    <formula>Лист1!$A:$B,Лист1!$D:$D</formula>
    <oldFormula>Лист1!$A:$B,Лист1!$D:$D</oldFormula>
  </rdn>
  <rcv guid="{82909AFB-5233-45D6-8986-F004FE6B9A90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cc rId="114" sId="1">
    <oc r="F34">
      <v>2018</v>
    </oc>
    <nc r="F34">
      <v>2019</v>
    </nc>
  </rcc>
  <rcc rId="115" sId="1">
    <oc r="G34">
      <v>2019</v>
    </oc>
    <nc r="G34">
      <v>2020</v>
    </nc>
  </rcc>
  <rcc rId="116" sId="1">
    <oc r="H34">
      <v>2020</v>
    </oc>
    <nc r="H34">
      <v>2021</v>
    </nc>
  </rcc>
  <rcc rId="117" sId="1">
    <oc r="I34">
      <v>2021</v>
    </oc>
    <nc r="I34">
      <v>2022</v>
    </nc>
  </rcc>
  <rcc rId="118" sId="1">
    <oc r="J34">
      <v>2022</v>
    </oc>
    <nc r="J34">
      <v>2023</v>
    </nc>
  </rcc>
  <rcc rId="119" sId="1">
    <oc r="K34">
      <v>2023</v>
    </oc>
    <nc r="K34">
      <v>2024</v>
    </nc>
  </rcc>
  <rcv guid="{41CAF0C5-04D3-4A0D-8884-A397008D05DD}" action="delete"/>
  <rdn rId="0" localSheetId="1" customView="1" name="Z_41CAF0C5_04D3_4A0D_8884_A397008D05DD_.wvu.Rows" hidden="1" oldHidden="1">
    <formula>Лист1!$24:$29,Лист1!$50:$57</formula>
    <oldFormula>Лист1!$24:$29,Лист1!$50:$57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31111.xml><?xml version="1.0" encoding="utf-8"?>
<revisions xmlns="http://schemas.openxmlformats.org/spreadsheetml/2006/main" xmlns:r="http://schemas.openxmlformats.org/officeDocument/2006/relationships">
  <rcc rId="136" sId="1" numFmtId="4">
    <oc r="F16">
      <v>388512000</v>
    </oc>
    <nc r="F16">
      <f>580913000+43800000</f>
    </nc>
  </rcc>
  <rcc rId="137" sId="1" numFmtId="4">
    <oc r="F17">
      <v>119023000</v>
    </oc>
    <nc r="F17">
      <v>99570958</v>
    </nc>
  </rcc>
  <rcc rId="138" sId="1" numFmtId="4">
    <oc r="F18">
      <v>3262023687</v>
    </oc>
    <nc r="F18">
      <v>3244113382.23</v>
    </nc>
  </rcc>
  <rcc rId="139" sId="1" numFmtId="4">
    <oc r="G18">
      <v>2592116280</v>
    </oc>
    <nc r="G18">
      <v>3648615990</v>
    </nc>
  </rcc>
  <rcc rId="140" sId="1" numFmtId="4">
    <oc r="H18">
      <v>2526772380</v>
    </oc>
    <nc r="H18">
      <v>3055065613</v>
    </nc>
  </rcc>
  <rcc rId="141" sId="1" numFmtId="4">
    <oc r="I18">
      <v>2526772380</v>
    </oc>
    <nc r="I18">
      <v>3055065613</v>
    </nc>
  </rcc>
  <rcc rId="142" sId="1" numFmtId="4">
    <oc r="J18">
      <v>2526772380</v>
    </oc>
    <nc r="J18">
      <v>3055065613</v>
    </nc>
  </rcc>
  <rcc rId="143" sId="1" numFmtId="4">
    <oc r="K18">
      <v>2526772380</v>
    </oc>
    <nc r="K18">
      <v>3055065613</v>
    </nc>
  </rcc>
  <rcc rId="144" sId="1" numFmtId="4">
    <oc r="G16">
      <v>391994300</v>
    </oc>
    <nc r="G16">
      <v>586567900</v>
    </nc>
  </rcc>
  <rcc rId="145" sId="1" numFmtId="4">
    <oc r="G17">
      <v>107519800</v>
    </oc>
    <nc r="G17">
      <v>99349530</v>
    </nc>
  </rcc>
  <rcc rId="146" sId="1" numFmtId="4">
    <oc r="H17">
      <v>83841000</v>
    </oc>
    <nc r="H17">
      <v>99530730</v>
    </nc>
  </rcc>
  <rcc rId="147" sId="1" numFmtId="4">
    <oc r="H16">
      <v>396265500</v>
    </oc>
    <nc r="H16">
      <v>553013600</v>
    </nc>
  </rcc>
  <rcc rId="148" sId="1" numFmtId="4">
    <oc r="I16">
      <v>396265500</v>
    </oc>
    <nc r="I16">
      <v>553013600</v>
    </nc>
  </rcc>
  <rcc rId="149" sId="1" numFmtId="4">
    <oc r="J16">
      <v>396265500</v>
    </oc>
    <nc r="J16">
      <v>553013600</v>
    </nc>
  </rcc>
  <rcc rId="150" sId="1" numFmtId="4">
    <oc r="K16">
      <v>396265500</v>
    </oc>
    <nc r="K16">
      <v>553013600</v>
    </nc>
  </rcc>
  <rcc rId="151" sId="1" numFmtId="4">
    <oc r="I17">
      <v>83841000</v>
    </oc>
    <nc r="I17">
      <v>99530730</v>
    </nc>
  </rcc>
  <rcc rId="152" sId="1" numFmtId="4">
    <oc r="J17">
      <v>83841000</v>
    </oc>
    <nc r="J17">
      <v>99530730</v>
    </nc>
  </rcc>
  <rcc rId="153" sId="1" numFmtId="4">
    <oc r="K17">
      <v>83841000</v>
    </oc>
    <nc r="K17">
      <v>99530730</v>
    </nc>
  </rcc>
  <rfmt sheetId="1" sqref="F15:K18">
    <dxf>
      <fill>
        <patternFill patternType="solid">
          <bgColor rgb="FFFFFF00"/>
        </patternFill>
      </fill>
    </dxf>
  </rfmt>
  <rcv guid="{41CAF0C5-04D3-4A0D-8884-A397008D05DD}" action="delete"/>
  <rdn rId="0" localSheetId="1" customView="1" name="Z_41CAF0C5_04D3_4A0D_8884_A397008D05DD_.wvu.Rows" hidden="1" oldHidden="1">
    <formula>Лист1!$24:$29,Лист1!$50:$57</formula>
    <oldFormula>Лист1!$24:$29,Лист1!$50:$57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41111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Лист1!$24:$29,Лист1!$50:$57</formula>
    <oldFormula>Лист1!$24:$29,Лист1!$50:$57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51111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Лист1!$24:$29,Лист1!$49:$57</formula>
    <oldFormula>Лист1!$24:$29,Лист1!$49:$57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71111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81111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211111.xml><?xml version="1.0" encoding="utf-8"?>
<revisions xmlns="http://schemas.openxmlformats.org/spreadsheetml/2006/main" xmlns:r="http://schemas.openxmlformats.org/officeDocument/2006/relationships">
  <rcc rId="106" sId="1">
    <oc r="F8">
      <v>2018</v>
    </oc>
    <nc r="F8">
      <v>2019</v>
    </nc>
  </rcc>
  <rcc rId="107" sId="1">
    <oc r="G8">
      <v>2019</v>
    </oc>
    <nc r="G8">
      <v>2020</v>
    </nc>
  </rcc>
  <rcc rId="108" sId="1">
    <oc r="H8">
      <v>2020</v>
    </oc>
    <nc r="H8">
      <v>2021</v>
    </nc>
  </rcc>
  <rcc rId="109" sId="1">
    <oc r="I8">
      <v>2021</v>
    </oc>
    <nc r="I8">
      <v>2022</v>
    </nc>
  </rcc>
  <rcc rId="110" sId="1">
    <oc r="J8">
      <v>2022</v>
    </oc>
    <nc r="J8">
      <v>2023</v>
    </nc>
  </rcc>
  <rcc rId="111" sId="1">
    <oc r="K8">
      <v>2023</v>
    </oc>
    <nc r="K8">
      <v>2024</v>
    </nc>
  </rcc>
  <rdn rId="0" localSheetId="1" customView="1" name="Z_41CAF0C5_04D3_4A0D_8884_A397008D05DD_.wvu.Rows" hidden="1" oldHidden="1">
    <formula>Лист1!$24:$29,Лист1!$50:$57</formula>
  </rdn>
  <rdn rId="0" localSheetId="1" customView="1" name="Z_41CAF0C5_04D3_4A0D_8884_A397008D05DD_.wvu.Cols" hidden="1" oldHidden="1">
    <formula>Лист1!$A:$B,Лист1!$D:$D</formula>
  </rdn>
  <rcv guid="{41CAF0C5-04D3-4A0D-8884-A397008D05DD}" action="add"/>
</revisions>
</file>

<file path=xl/revisions/revisionLog1311111.xml><?xml version="1.0" encoding="utf-8"?>
<revisions xmlns="http://schemas.openxmlformats.org/spreadsheetml/2006/main" xmlns:r="http://schemas.openxmlformats.org/officeDocument/2006/relationships">
  <rcc rId="128" sId="1" numFmtId="4">
    <oc r="F11">
      <v>3694306270</v>
    </oc>
    <nc r="F11">
      <v>3968397340.23</v>
    </nc>
  </rcc>
  <rcc rId="129" sId="1" numFmtId="4">
    <oc r="G11">
      <v>3249587480</v>
    </oc>
    <nc r="G11">
      <v>4334533420</v>
    </nc>
  </rcc>
  <rcc rId="130" sId="1" numFmtId="4">
    <oc r="H11">
      <v>3165450280</v>
    </oc>
    <nc r="H11">
      <v>3707609943</v>
    </nc>
  </rcc>
  <rcc rId="131" sId="1" numFmtId="4">
    <oc r="I11">
      <v>3165450280</v>
    </oc>
    <nc r="I11">
      <v>3707609943</v>
    </nc>
  </rcc>
  <rcc rId="132" sId="1" numFmtId="4">
    <oc r="J11">
      <v>3165450280</v>
    </oc>
    <nc r="J11">
      <v>3707609943</v>
    </nc>
  </rcc>
  <rcc rId="133" sId="1" numFmtId="4">
    <oc r="K11">
      <v>3165450280</v>
    </oc>
    <nc r="K11">
      <v>3707609943</v>
    </nc>
  </rcc>
  <rcv guid="{41CAF0C5-04D3-4A0D-8884-A397008D05DD}" action="delete"/>
  <rdn rId="0" localSheetId="1" customView="1" name="Z_41CAF0C5_04D3_4A0D_8884_A397008D05DD_.wvu.Rows" hidden="1" oldHidden="1">
    <formula>Лист1!$24:$29,Лист1!$50:$57</formula>
    <oldFormula>Лист1!$24:$29,Лист1!$50:$57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511111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Лист1!$24:$29,Лист1!$49:$57</formula>
    <oldFormula>Лист1!$24:$29,Лист1!$49:$57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revisionLog1811111.xml><?xml version="1.0" encoding="utf-8"?>
<revisions xmlns="http://schemas.openxmlformats.org/spreadsheetml/2006/main" xmlns:r="http://schemas.openxmlformats.org/officeDocument/2006/relationships">
  <rcv guid="{41CAF0C5-04D3-4A0D-8884-A397008D05DD}" action="delete"/>
  <rdn rId="0" localSheetId="1" customView="1" name="Z_41CAF0C5_04D3_4A0D_8884_A397008D05DD_.wvu.Rows" hidden="1" oldHidden="1">
    <formula>Лист1!$23:$29,Лист1!$49:$57</formula>
    <oldFormula>Лист1!$23:$29,Лист1!$49:$57</oldFormula>
  </rdn>
  <rdn rId="0" localSheetId="1" customView="1" name="Z_41CAF0C5_04D3_4A0D_8884_A397008D05DD_.wvu.Cols" hidden="1" oldHidden="1">
    <formula>Лист1!$A:$B,Лист1!$D:$D</formula>
    <oldFormula>Лист1!$A:$B,Лист1!$D:$D</oldFormula>
  </rdn>
  <rcv guid="{41CAF0C5-04D3-4A0D-8884-A397008D05DD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96"/>
  <sheetViews>
    <sheetView tabSelected="1" topLeftCell="C1" workbookViewId="0">
      <selection activeCell="M6" sqref="M6"/>
    </sheetView>
  </sheetViews>
  <sheetFormatPr defaultColWidth="9.109375" defaultRowHeight="15.6"/>
  <cols>
    <col min="1" max="2" width="8.88671875" style="2" hidden="1" customWidth="1"/>
    <col min="3" max="3" width="4.88671875" style="2" customWidth="1"/>
    <col min="4" max="4" width="8.88671875" style="2" hidden="1" customWidth="1"/>
    <col min="5" max="5" width="42.44140625" style="2" customWidth="1"/>
    <col min="6" max="6" width="17.109375" style="2" customWidth="1"/>
    <col min="7" max="7" width="18" style="2" customWidth="1"/>
    <col min="8" max="8" width="19" style="2" customWidth="1"/>
    <col min="9" max="9" width="17.33203125" style="2" customWidth="1"/>
    <col min="10" max="10" width="16.6640625" style="2" customWidth="1"/>
    <col min="11" max="11" width="17.88671875" style="2" customWidth="1"/>
    <col min="12" max="13" width="9.109375" style="2"/>
    <col min="14" max="14" width="13.6640625" style="2" customWidth="1"/>
    <col min="15" max="16384" width="9.109375" style="2"/>
  </cols>
  <sheetData>
    <row r="2" spans="5:13">
      <c r="H2" s="1" t="s">
        <v>46</v>
      </c>
    </row>
    <row r="3" spans="5:13">
      <c r="H3" s="1"/>
    </row>
    <row r="4" spans="5:13">
      <c r="H4" s="1" t="s">
        <v>47</v>
      </c>
    </row>
    <row r="5" spans="5:13" ht="26.25" customHeight="1">
      <c r="E5" s="35" t="s">
        <v>48</v>
      </c>
      <c r="F5" s="36"/>
      <c r="G5" s="36"/>
      <c r="H5" s="36"/>
      <c r="I5" s="36"/>
      <c r="J5" s="36"/>
      <c r="K5" s="36"/>
    </row>
    <row r="6" spans="5:13">
      <c r="E6" s="36"/>
      <c r="F6" s="36"/>
      <c r="G6" s="36"/>
      <c r="H6" s="36"/>
      <c r="I6" s="36"/>
      <c r="J6" s="36"/>
      <c r="K6" s="36"/>
    </row>
    <row r="7" spans="5:13">
      <c r="K7" s="4" t="s">
        <v>14</v>
      </c>
    </row>
    <row r="8" spans="5:13" ht="20.100000000000001" customHeight="1">
      <c r="E8" s="37" t="s">
        <v>0</v>
      </c>
      <c r="F8" s="5">
        <v>2019</v>
      </c>
      <c r="G8" s="5">
        <v>2020</v>
      </c>
      <c r="H8" s="5">
        <v>2021</v>
      </c>
      <c r="I8" s="5">
        <v>2022</v>
      </c>
      <c r="J8" s="5">
        <v>2023</v>
      </c>
      <c r="K8" s="5">
        <v>2024</v>
      </c>
    </row>
    <row r="9" spans="5:13" ht="20.100000000000001" customHeight="1">
      <c r="E9" s="37"/>
      <c r="F9" s="5" t="s">
        <v>1</v>
      </c>
      <c r="G9" s="5" t="s">
        <v>1</v>
      </c>
      <c r="H9" s="5" t="s">
        <v>1</v>
      </c>
      <c r="I9" s="5" t="s">
        <v>1</v>
      </c>
      <c r="J9" s="5" t="s">
        <v>1</v>
      </c>
      <c r="K9" s="5" t="s">
        <v>1</v>
      </c>
    </row>
    <row r="10" spans="5:13" ht="20.100000000000001" customHeight="1">
      <c r="E10" s="38" t="s">
        <v>2</v>
      </c>
      <c r="F10" s="38"/>
      <c r="G10" s="38"/>
      <c r="H10" s="38"/>
      <c r="I10" s="38"/>
      <c r="J10" s="38"/>
      <c r="K10" s="38"/>
    </row>
    <row r="11" spans="5:13" ht="20.100000000000001" customHeight="1">
      <c r="E11" s="26" t="s">
        <v>3</v>
      </c>
      <c r="F11" s="27">
        <f>3968397340.23+162984611.54-199645378.23</f>
        <v>3931736573.54</v>
      </c>
      <c r="G11" s="27">
        <f>4334533420+162984611.54-129955590</f>
        <v>4367562441.54</v>
      </c>
      <c r="H11" s="27">
        <f>3707609943+162984611.54-134211113</f>
        <v>3736383441.54</v>
      </c>
      <c r="I11" s="27">
        <f t="shared" ref="I11:K11" si="0">3707609943+162984611.54</f>
        <v>3870594554.54</v>
      </c>
      <c r="J11" s="27">
        <f t="shared" si="0"/>
        <v>3870594554.54</v>
      </c>
      <c r="K11" s="27">
        <f t="shared" si="0"/>
        <v>3870594554.54</v>
      </c>
    </row>
    <row r="12" spans="5:13" ht="20.100000000000001" customHeight="1">
      <c r="E12" s="26" t="s">
        <v>4</v>
      </c>
      <c r="F12" s="27">
        <f>3968397340.23+162984611.54-199645378.23-43800000</f>
        <v>3887936573.54</v>
      </c>
      <c r="G12" s="27">
        <f>G19+162984611.54-129955590</f>
        <v>4367862441.54</v>
      </c>
      <c r="H12" s="27">
        <f>H19+162984611.54-134211113</f>
        <v>3736383441.54</v>
      </c>
      <c r="I12" s="27">
        <f>I19+162984611.54</f>
        <v>3870594554.54</v>
      </c>
      <c r="J12" s="27">
        <f>J19+162984611.54</f>
        <v>3870594554.54</v>
      </c>
      <c r="K12" s="27">
        <f>K19+162984611.54</f>
        <v>3870594554.54</v>
      </c>
    </row>
    <row r="13" spans="5:13" ht="20.100000000000001" customHeight="1">
      <c r="E13" s="26" t="s">
        <v>5</v>
      </c>
      <c r="F13" s="27">
        <f>F11-F12</f>
        <v>43800000</v>
      </c>
      <c r="G13" s="27">
        <f t="shared" ref="G13:K13" si="1">G11-G12</f>
        <v>-300000</v>
      </c>
      <c r="H13" s="27">
        <f t="shared" si="1"/>
        <v>0</v>
      </c>
      <c r="I13" s="27">
        <f t="shared" si="1"/>
        <v>0</v>
      </c>
      <c r="J13" s="27">
        <f t="shared" si="1"/>
        <v>0</v>
      </c>
      <c r="K13" s="27">
        <f t="shared" si="1"/>
        <v>0</v>
      </c>
    </row>
    <row r="14" spans="5:13" ht="20.100000000000001" customHeight="1">
      <c r="E14" s="39" t="s">
        <v>6</v>
      </c>
      <c r="F14" s="39"/>
      <c r="G14" s="39"/>
      <c r="H14" s="39"/>
      <c r="I14" s="39"/>
      <c r="J14" s="39"/>
      <c r="K14" s="39"/>
      <c r="M14" s="2" t="s">
        <v>55</v>
      </c>
    </row>
    <row r="15" spans="5:13" ht="20.100000000000001" customHeight="1">
      <c r="E15" s="26" t="s">
        <v>49</v>
      </c>
      <c r="F15" s="27">
        <f>F16+F17+F18</f>
        <v>3968397340.23</v>
      </c>
      <c r="G15" s="27">
        <f>G16+G17+G18</f>
        <v>4334533420</v>
      </c>
      <c r="H15" s="27">
        <f>H16+H17+H18</f>
        <v>3707609943</v>
      </c>
      <c r="I15" s="27">
        <f t="shared" ref="I15:K15" si="2">I16+I17+I18</f>
        <v>3707609943</v>
      </c>
      <c r="J15" s="27">
        <f t="shared" si="2"/>
        <v>3707609943</v>
      </c>
      <c r="K15" s="27">
        <f t="shared" si="2"/>
        <v>3707609943</v>
      </c>
    </row>
    <row r="16" spans="5:13" ht="20.100000000000001" customHeight="1">
      <c r="E16" s="26" t="s">
        <v>7</v>
      </c>
      <c r="F16" s="27">
        <f>580913000+43800000</f>
        <v>624713000</v>
      </c>
      <c r="G16" s="27">
        <v>586567900</v>
      </c>
      <c r="H16" s="27">
        <v>553013600</v>
      </c>
      <c r="I16" s="27">
        <v>553013600</v>
      </c>
      <c r="J16" s="27">
        <v>553013600</v>
      </c>
      <c r="K16" s="27">
        <v>553013600</v>
      </c>
    </row>
    <row r="17" spans="4:11" ht="20.100000000000001" customHeight="1">
      <c r="E17" s="26" t="s">
        <v>8</v>
      </c>
      <c r="F17" s="27">
        <v>99570958</v>
      </c>
      <c r="G17" s="27">
        <v>99349530</v>
      </c>
      <c r="H17" s="27">
        <v>99530730</v>
      </c>
      <c r="I17" s="27">
        <v>99530730</v>
      </c>
      <c r="J17" s="27">
        <v>99530730</v>
      </c>
      <c r="K17" s="27">
        <v>99530730</v>
      </c>
    </row>
    <row r="18" spans="4:11" ht="20.100000000000001" customHeight="1">
      <c r="E18" s="26" t="s">
        <v>9</v>
      </c>
      <c r="F18" s="27">
        <v>3244113382.23</v>
      </c>
      <c r="G18" s="27">
        <v>3648615990</v>
      </c>
      <c r="H18" s="27">
        <v>3055065613</v>
      </c>
      <c r="I18" s="27">
        <v>3055065613</v>
      </c>
      <c r="J18" s="27">
        <v>3055065613</v>
      </c>
      <c r="K18" s="27">
        <v>3055065613</v>
      </c>
    </row>
    <row r="19" spans="4:11" ht="20.100000000000001" customHeight="1">
      <c r="E19" s="26" t="s">
        <v>4</v>
      </c>
      <c r="F19" s="27">
        <v>3924597340.23</v>
      </c>
      <c r="G19" s="27">
        <f>G15+300000</f>
        <v>4334833420</v>
      </c>
      <c r="H19" s="27">
        <f t="shared" ref="H19:K19" si="3">H15</f>
        <v>3707609943</v>
      </c>
      <c r="I19" s="27">
        <f t="shared" si="3"/>
        <v>3707609943</v>
      </c>
      <c r="J19" s="27">
        <f t="shared" si="3"/>
        <v>3707609943</v>
      </c>
      <c r="K19" s="27">
        <f t="shared" si="3"/>
        <v>3707609943</v>
      </c>
    </row>
    <row r="20" spans="4:11" ht="20.100000000000001" customHeight="1">
      <c r="E20" s="26" t="s">
        <v>5</v>
      </c>
      <c r="F20" s="27">
        <f>F15-F19</f>
        <v>43800000</v>
      </c>
      <c r="G20" s="27">
        <f t="shared" ref="G20:K20" si="4">G15-G19</f>
        <v>-300000</v>
      </c>
      <c r="H20" s="27">
        <f t="shared" si="4"/>
        <v>0</v>
      </c>
      <c r="I20" s="27">
        <f t="shared" si="4"/>
        <v>0</v>
      </c>
      <c r="J20" s="27">
        <f t="shared" si="4"/>
        <v>0</v>
      </c>
      <c r="K20" s="27">
        <f t="shared" si="4"/>
        <v>0</v>
      </c>
    </row>
    <row r="21" spans="4:11" ht="20.100000000000001" customHeight="1">
      <c r="E21" s="26" t="s">
        <v>10</v>
      </c>
      <c r="F21" s="27">
        <v>86159873.549999997</v>
      </c>
      <c r="G21" s="27">
        <v>34432568.07</v>
      </c>
      <c r="H21" s="27">
        <v>34448957.259999998</v>
      </c>
      <c r="I21" s="27">
        <v>34448957.259999998</v>
      </c>
      <c r="J21" s="27">
        <v>34448957.259999998</v>
      </c>
      <c r="K21" s="27">
        <v>34448957.259999998</v>
      </c>
    </row>
    <row r="22" spans="4:11">
      <c r="E22" s="9"/>
      <c r="F22" s="10"/>
      <c r="G22" s="10"/>
      <c r="H22" s="10"/>
      <c r="I22" s="10"/>
      <c r="J22" s="10"/>
      <c r="K22" s="10"/>
    </row>
    <row r="23" spans="4:11" hidden="1">
      <c r="E23" s="9"/>
      <c r="F23" s="10"/>
      <c r="G23" s="10"/>
      <c r="H23" s="10"/>
      <c r="I23" s="10"/>
      <c r="J23" s="10"/>
      <c r="K23" s="10"/>
    </row>
    <row r="24" spans="4:11" hidden="1">
      <c r="E24" s="9"/>
      <c r="F24" s="10"/>
      <c r="G24" s="10"/>
      <c r="H24" s="10"/>
      <c r="I24" s="10"/>
      <c r="J24" s="10"/>
      <c r="K24" s="10"/>
    </row>
    <row r="25" spans="4:11" hidden="1">
      <c r="E25" s="9"/>
      <c r="F25" s="10"/>
      <c r="G25" s="10"/>
      <c r="H25" s="10"/>
      <c r="I25" s="10"/>
      <c r="J25" s="10"/>
      <c r="K25" s="10"/>
    </row>
    <row r="26" spans="4:11" hidden="1">
      <c r="E26" s="9"/>
      <c r="F26" s="10"/>
      <c r="G26" s="10"/>
      <c r="H26" s="10"/>
      <c r="I26" s="10"/>
      <c r="J26" s="10"/>
      <c r="K26" s="10"/>
    </row>
    <row r="27" spans="4:11" hidden="1">
      <c r="E27" s="9"/>
      <c r="F27" s="10"/>
      <c r="G27" s="10"/>
      <c r="H27" s="10"/>
      <c r="I27" s="10"/>
      <c r="J27" s="10"/>
      <c r="K27" s="10"/>
    </row>
    <row r="28" spans="4:11" hidden="1">
      <c r="E28" s="9"/>
      <c r="F28" s="10"/>
      <c r="G28" s="10"/>
      <c r="H28" s="10"/>
      <c r="I28" s="10"/>
      <c r="J28" s="10"/>
      <c r="K28" s="10"/>
    </row>
    <row r="29" spans="4:11" hidden="1">
      <c r="E29" s="9"/>
      <c r="F29" s="10"/>
      <c r="G29" s="10"/>
      <c r="H29" s="10"/>
      <c r="I29" s="10"/>
      <c r="J29" s="10"/>
      <c r="K29" s="10"/>
    </row>
    <row r="30" spans="4:11">
      <c r="D30" s="3"/>
      <c r="E30" s="11"/>
      <c r="F30" s="11"/>
      <c r="G30" s="9" t="s">
        <v>11</v>
      </c>
      <c r="H30" s="11"/>
      <c r="I30" s="11"/>
      <c r="J30" s="11"/>
      <c r="K30" s="10"/>
    </row>
    <row r="31" spans="4:11">
      <c r="D31" s="3"/>
      <c r="E31" s="11"/>
      <c r="F31" s="11"/>
      <c r="G31" s="9" t="s">
        <v>12</v>
      </c>
      <c r="H31" s="11"/>
      <c r="I31" s="11"/>
      <c r="J31" s="11"/>
      <c r="K31" s="10"/>
    </row>
    <row r="32" spans="4:11">
      <c r="D32" s="3"/>
      <c r="E32" s="11"/>
      <c r="F32" s="11"/>
      <c r="G32" s="9" t="s">
        <v>13</v>
      </c>
      <c r="H32" s="11"/>
      <c r="I32" s="11"/>
      <c r="J32" s="11"/>
      <c r="K32" s="10"/>
    </row>
    <row r="33" spans="5:11">
      <c r="E33" s="12"/>
      <c r="F33" s="10"/>
      <c r="G33" s="10"/>
      <c r="H33" s="10"/>
      <c r="I33" s="10"/>
      <c r="J33" s="10"/>
      <c r="K33" s="13" t="s">
        <v>14</v>
      </c>
    </row>
    <row r="34" spans="5:11" ht="23.25" customHeight="1">
      <c r="E34" s="40" t="s">
        <v>0</v>
      </c>
      <c r="F34" s="14">
        <v>2019</v>
      </c>
      <c r="G34" s="14">
        <v>2020</v>
      </c>
      <c r="H34" s="14">
        <v>2021</v>
      </c>
      <c r="I34" s="14">
        <v>2022</v>
      </c>
      <c r="J34" s="14">
        <v>2023</v>
      </c>
      <c r="K34" s="14">
        <v>2024</v>
      </c>
    </row>
    <row r="35" spans="5:11">
      <c r="E35" s="40"/>
      <c r="F35" s="14" t="s">
        <v>1</v>
      </c>
      <c r="G35" s="14" t="s">
        <v>1</v>
      </c>
      <c r="H35" s="14" t="s">
        <v>1</v>
      </c>
      <c r="I35" s="14" t="s">
        <v>1</v>
      </c>
      <c r="J35" s="14" t="s">
        <v>1</v>
      </c>
      <c r="K35" s="14" t="s">
        <v>1</v>
      </c>
    </row>
    <row r="36" spans="5:11" ht="20.100000000000001" customHeight="1">
      <c r="E36" s="34" t="s">
        <v>2</v>
      </c>
      <c r="F36" s="34"/>
      <c r="G36" s="34"/>
      <c r="H36" s="34"/>
      <c r="I36" s="34"/>
      <c r="J36" s="34"/>
      <c r="K36" s="34"/>
    </row>
    <row r="37" spans="5:11" ht="22.5" customHeight="1">
      <c r="E37" s="15" t="s">
        <v>3</v>
      </c>
      <c r="F37" s="6">
        <f>F11*101.1%</f>
        <v>3974985675.8489394</v>
      </c>
      <c r="G37" s="6">
        <f t="shared" ref="G37" si="5">G11*101.2%</f>
        <v>4419973190.83848</v>
      </c>
      <c r="H37" s="6">
        <f t="shared" ref="H37:K38" si="6">H11*102.2%</f>
        <v>3818583877.25388</v>
      </c>
      <c r="I37" s="6">
        <f t="shared" si="6"/>
        <v>3955747634.7398801</v>
      </c>
      <c r="J37" s="6">
        <f t="shared" si="6"/>
        <v>3955747634.7398801</v>
      </c>
      <c r="K37" s="6">
        <f t="shared" si="6"/>
        <v>3955747634.7398801</v>
      </c>
    </row>
    <row r="38" spans="5:11" ht="21.75" customHeight="1">
      <c r="E38" s="15" t="s">
        <v>4</v>
      </c>
      <c r="F38" s="6">
        <f>F12*101.1%</f>
        <v>3930703875.8489394</v>
      </c>
      <c r="G38" s="6">
        <f t="shared" ref="G38" si="7">G12*101.2%</f>
        <v>4420276790.83848</v>
      </c>
      <c r="H38" s="6">
        <f t="shared" si="6"/>
        <v>3818583877.25388</v>
      </c>
      <c r="I38" s="6">
        <f t="shared" si="6"/>
        <v>3955747634.7398801</v>
      </c>
      <c r="J38" s="6">
        <f t="shared" si="6"/>
        <v>3955747634.7398801</v>
      </c>
      <c r="K38" s="6">
        <f t="shared" si="6"/>
        <v>3955747634.7398801</v>
      </c>
    </row>
    <row r="39" spans="5:11" ht="20.25" customHeight="1">
      <c r="E39" s="15" t="s">
        <v>5</v>
      </c>
      <c r="F39" s="6">
        <f>F37-F38</f>
        <v>44281800</v>
      </c>
      <c r="G39" s="6">
        <f t="shared" ref="G39:K39" si="8">G37-G38</f>
        <v>-303600</v>
      </c>
      <c r="H39" s="6">
        <f t="shared" si="8"/>
        <v>0</v>
      </c>
      <c r="I39" s="6">
        <f t="shared" si="8"/>
        <v>0</v>
      </c>
      <c r="J39" s="6">
        <f t="shared" si="8"/>
        <v>0</v>
      </c>
      <c r="K39" s="6">
        <f t="shared" si="8"/>
        <v>0</v>
      </c>
    </row>
    <row r="40" spans="5:11" ht="20.100000000000001" customHeight="1">
      <c r="E40" s="34" t="s">
        <v>6</v>
      </c>
      <c r="F40" s="34"/>
      <c r="G40" s="34"/>
      <c r="H40" s="34"/>
      <c r="I40" s="34"/>
      <c r="J40" s="34"/>
      <c r="K40" s="34"/>
    </row>
    <row r="41" spans="5:11" ht="20.100000000000001" customHeight="1">
      <c r="E41" s="15" t="s">
        <v>50</v>
      </c>
      <c r="F41" s="6">
        <f>F15*101.1%</f>
        <v>4012049710.9725294</v>
      </c>
      <c r="G41" s="6">
        <f>G15*101.2%</f>
        <v>4386547821.04</v>
      </c>
      <c r="H41" s="6">
        <f t="shared" ref="H41:K45" si="9">H15*102.2%</f>
        <v>3789177361.7460003</v>
      </c>
      <c r="I41" s="6">
        <f t="shared" si="9"/>
        <v>3789177361.7460003</v>
      </c>
      <c r="J41" s="6">
        <f t="shared" si="9"/>
        <v>3789177361.7460003</v>
      </c>
      <c r="K41" s="6">
        <f t="shared" si="9"/>
        <v>3789177361.7460003</v>
      </c>
    </row>
    <row r="42" spans="5:11" ht="20.100000000000001" customHeight="1">
      <c r="E42" s="15" t="s">
        <v>15</v>
      </c>
      <c r="F42" s="6">
        <f>F17*101.1%</f>
        <v>100666238.53799999</v>
      </c>
      <c r="G42" s="6">
        <f t="shared" ref="G42:G45" si="10">G16*101.2%</f>
        <v>593606714.79999995</v>
      </c>
      <c r="H42" s="6">
        <f t="shared" si="9"/>
        <v>565179899.20000005</v>
      </c>
      <c r="I42" s="6">
        <f t="shared" si="9"/>
        <v>565179899.20000005</v>
      </c>
      <c r="J42" s="6">
        <f t="shared" si="9"/>
        <v>565179899.20000005</v>
      </c>
      <c r="K42" s="6">
        <f t="shared" si="9"/>
        <v>565179899.20000005</v>
      </c>
    </row>
    <row r="43" spans="5:11" ht="20.100000000000001" customHeight="1">
      <c r="E43" s="15" t="s">
        <v>8</v>
      </c>
      <c r="F43" s="6">
        <f>F18*101.1%</f>
        <v>3279798629.4345298</v>
      </c>
      <c r="G43" s="6">
        <f t="shared" si="10"/>
        <v>100541724.36</v>
      </c>
      <c r="H43" s="6">
        <f t="shared" si="9"/>
        <v>101720406.06</v>
      </c>
      <c r="I43" s="6">
        <f t="shared" si="9"/>
        <v>101720406.06</v>
      </c>
      <c r="J43" s="6">
        <f t="shared" si="9"/>
        <v>101720406.06</v>
      </c>
      <c r="K43" s="6">
        <f t="shared" si="9"/>
        <v>101720406.06</v>
      </c>
    </row>
    <row r="44" spans="5:11" ht="20.100000000000001" customHeight="1">
      <c r="E44" s="15" t="s">
        <v>9</v>
      </c>
      <c r="F44" s="6">
        <f>F19*101.1%</f>
        <v>3967767910.9725294</v>
      </c>
      <c r="G44" s="6">
        <f t="shared" si="10"/>
        <v>3692399381.8800001</v>
      </c>
      <c r="H44" s="6">
        <f t="shared" si="9"/>
        <v>3122277056.4860001</v>
      </c>
      <c r="I44" s="6">
        <f t="shared" si="9"/>
        <v>3122277056.4860001</v>
      </c>
      <c r="J44" s="6">
        <f t="shared" si="9"/>
        <v>3122277056.4860001</v>
      </c>
      <c r="K44" s="6">
        <f t="shared" si="9"/>
        <v>3122277056.4860001</v>
      </c>
    </row>
    <row r="45" spans="5:11" ht="20.100000000000001" customHeight="1">
      <c r="E45" s="15" t="s">
        <v>4</v>
      </c>
      <c r="F45" s="6">
        <f>F19*101.1%</f>
        <v>3967767910.9725294</v>
      </c>
      <c r="G45" s="6">
        <f t="shared" si="10"/>
        <v>4386851421.04</v>
      </c>
      <c r="H45" s="6">
        <f t="shared" si="9"/>
        <v>3789177361.7460003</v>
      </c>
      <c r="I45" s="6">
        <f t="shared" si="9"/>
        <v>3789177361.7460003</v>
      </c>
      <c r="J45" s="6">
        <f t="shared" si="9"/>
        <v>3789177361.7460003</v>
      </c>
      <c r="K45" s="6">
        <f t="shared" si="9"/>
        <v>3789177361.7460003</v>
      </c>
    </row>
    <row r="46" spans="5:11" ht="20.100000000000001" customHeight="1">
      <c r="E46" s="15" t="s">
        <v>5</v>
      </c>
      <c r="F46" s="6">
        <f t="shared" ref="F46:H46" si="11">F41-F45</f>
        <v>44281800</v>
      </c>
      <c r="G46" s="6">
        <f t="shared" si="11"/>
        <v>-303600</v>
      </c>
      <c r="H46" s="6">
        <f t="shared" si="11"/>
        <v>0</v>
      </c>
      <c r="I46" s="6">
        <f t="shared" ref="I46" si="12">I41-I45</f>
        <v>0</v>
      </c>
      <c r="J46" s="6">
        <f t="shared" ref="J46" si="13">J41-J45</f>
        <v>0</v>
      </c>
      <c r="K46" s="6">
        <f t="shared" ref="K46" si="14">K41-K45</f>
        <v>0</v>
      </c>
    </row>
    <row r="47" spans="5:11" ht="20.100000000000001" customHeight="1">
      <c r="E47" s="15" t="s">
        <v>16</v>
      </c>
      <c r="F47" s="8">
        <f t="shared" ref="F47:K47" si="15">F21</f>
        <v>86159873.549999997</v>
      </c>
      <c r="G47" s="8">
        <f t="shared" si="15"/>
        <v>34432568.07</v>
      </c>
      <c r="H47" s="8">
        <f t="shared" si="15"/>
        <v>34448957.259999998</v>
      </c>
      <c r="I47" s="8">
        <f t="shared" si="15"/>
        <v>34448957.259999998</v>
      </c>
      <c r="J47" s="8">
        <f t="shared" si="15"/>
        <v>34448957.259999998</v>
      </c>
      <c r="K47" s="8">
        <f t="shared" si="15"/>
        <v>34448957.259999998</v>
      </c>
    </row>
    <row r="48" spans="5:11">
      <c r="E48" s="9"/>
      <c r="F48" s="10"/>
      <c r="G48" s="10"/>
      <c r="H48" s="10"/>
      <c r="I48" s="10"/>
      <c r="J48" s="10"/>
      <c r="K48" s="10"/>
    </row>
    <row r="49" spans="5:11" hidden="1">
      <c r="E49" s="9"/>
      <c r="F49" s="10"/>
      <c r="G49" s="10"/>
      <c r="H49" s="10"/>
      <c r="I49" s="10"/>
      <c r="J49" s="10"/>
      <c r="K49" s="10"/>
    </row>
    <row r="50" spans="5:11" hidden="1">
      <c r="E50" s="9"/>
      <c r="F50" s="10"/>
      <c r="G50" s="10"/>
      <c r="H50" s="10"/>
      <c r="I50" s="10"/>
      <c r="J50" s="10"/>
      <c r="K50" s="10"/>
    </row>
    <row r="51" spans="5:11" hidden="1">
      <c r="E51" s="9"/>
      <c r="F51" s="10"/>
      <c r="G51" s="10"/>
      <c r="H51" s="10"/>
      <c r="I51" s="10"/>
      <c r="J51" s="10"/>
      <c r="K51" s="10"/>
    </row>
    <row r="52" spans="5:11" hidden="1">
      <c r="E52" s="9"/>
      <c r="F52" s="10"/>
      <c r="G52" s="10"/>
      <c r="H52" s="10"/>
      <c r="I52" s="10"/>
      <c r="J52" s="10"/>
      <c r="K52" s="10"/>
    </row>
    <row r="53" spans="5:11" hidden="1">
      <c r="E53" s="9"/>
      <c r="F53" s="10"/>
      <c r="G53" s="10"/>
      <c r="H53" s="10"/>
      <c r="I53" s="10"/>
      <c r="J53" s="10"/>
      <c r="K53" s="10"/>
    </row>
    <row r="54" spans="5:11" hidden="1">
      <c r="E54" s="9"/>
      <c r="F54" s="10"/>
      <c r="G54" s="10"/>
      <c r="H54" s="10"/>
      <c r="I54" s="10"/>
      <c r="J54" s="10"/>
      <c r="K54" s="10"/>
    </row>
    <row r="55" spans="5:11" hidden="1">
      <c r="E55" s="9"/>
      <c r="F55" s="10"/>
      <c r="G55" s="10"/>
      <c r="H55" s="10"/>
      <c r="I55" s="10"/>
      <c r="J55" s="10"/>
      <c r="K55" s="10"/>
    </row>
    <row r="56" spans="5:11" hidden="1">
      <c r="E56" s="9"/>
      <c r="F56" s="10"/>
      <c r="G56" s="10"/>
      <c r="H56" s="10"/>
      <c r="I56" s="10"/>
      <c r="J56" s="10"/>
      <c r="K56" s="10"/>
    </row>
    <row r="57" spans="5:11" hidden="1">
      <c r="E57" s="9"/>
      <c r="F57" s="10"/>
      <c r="G57" s="10"/>
      <c r="H57" s="10"/>
      <c r="I57" s="10"/>
      <c r="J57" s="10"/>
      <c r="K57" s="10"/>
    </row>
    <row r="58" spans="5:11">
      <c r="E58" s="10"/>
      <c r="F58" s="10"/>
      <c r="G58" s="10"/>
      <c r="H58" s="9" t="s">
        <v>17</v>
      </c>
      <c r="I58" s="10"/>
      <c r="J58" s="10"/>
      <c r="K58" s="10"/>
    </row>
    <row r="59" spans="5:11">
      <c r="E59" s="10"/>
      <c r="F59" s="10"/>
      <c r="G59" s="10"/>
      <c r="H59" s="9" t="s">
        <v>18</v>
      </c>
      <c r="I59" s="10"/>
      <c r="J59" s="10"/>
      <c r="K59" s="10"/>
    </row>
    <row r="60" spans="5:11">
      <c r="E60" s="10"/>
      <c r="F60" s="10"/>
      <c r="G60" s="10"/>
      <c r="H60" s="9" t="s">
        <v>19</v>
      </c>
      <c r="I60" s="10"/>
      <c r="J60" s="10"/>
      <c r="K60" s="10"/>
    </row>
    <row r="61" spans="5:11">
      <c r="E61" s="10"/>
      <c r="F61" s="10"/>
      <c r="G61" s="10"/>
      <c r="H61" s="9" t="s">
        <v>20</v>
      </c>
      <c r="I61" s="10"/>
      <c r="J61" s="10"/>
      <c r="K61" s="10"/>
    </row>
    <row r="62" spans="5:11">
      <c r="E62" s="10"/>
      <c r="F62" s="10"/>
      <c r="G62" s="10"/>
      <c r="H62" s="10"/>
      <c r="I62" s="16"/>
      <c r="J62" s="10"/>
      <c r="K62" s="10"/>
    </row>
    <row r="63" spans="5:11">
      <c r="E63" s="17" t="s">
        <v>21</v>
      </c>
      <c r="F63" s="17" t="s">
        <v>22</v>
      </c>
      <c r="G63" s="17" t="s">
        <v>23</v>
      </c>
      <c r="H63" s="17" t="s">
        <v>56</v>
      </c>
      <c r="I63" s="18"/>
      <c r="J63" s="10"/>
      <c r="K63" s="10"/>
    </row>
    <row r="64" spans="5:11" ht="46.8">
      <c r="E64" s="19" t="s">
        <v>24</v>
      </c>
      <c r="F64" s="30">
        <f>F65+F66+F67+F68+F69+F70+F71+F72+F73+F74+F75+F76+F77+F78+F79+F80+F81+F82+F83+F84+F85+F86+F87+F88+F89</f>
        <v>3846815091.23</v>
      </c>
      <c r="G64" s="30">
        <f>G65+G66+G67+G68+G69+G70+G71+G72+G73+G74+G75+G76+G77+G78+G79+G80+G81+G82+G83+G84+G85+G86+G87+G88+G89</f>
        <v>4276272935.9999995</v>
      </c>
      <c r="H64" s="30">
        <f>H65+H66+H67+H68+H69+H70+H71+H72+H73+H74+H75+H76+H77+H78+H79+H80+H81+H82+H83+H84+H85+H86+H87+H88+H89</f>
        <v>3649129399</v>
      </c>
      <c r="I64" s="20"/>
      <c r="J64" s="10"/>
      <c r="K64" s="10"/>
    </row>
    <row r="65" spans="5:11" ht="46.8">
      <c r="E65" s="21" t="s">
        <v>51</v>
      </c>
      <c r="F65" s="30">
        <v>342584923.22000003</v>
      </c>
      <c r="G65" s="30">
        <v>340435093.22000003</v>
      </c>
      <c r="H65" s="30">
        <v>340659721.22000003</v>
      </c>
      <c r="I65" s="20"/>
      <c r="J65" s="10"/>
      <c r="K65" s="10"/>
    </row>
    <row r="66" spans="5:11" ht="31.2">
      <c r="E66" s="21" t="s">
        <v>25</v>
      </c>
      <c r="F66" s="28">
        <v>1783783655.3299999</v>
      </c>
      <c r="G66" s="28">
        <v>2304296999.8899999</v>
      </c>
      <c r="H66" s="29">
        <v>1859975900.6900001</v>
      </c>
      <c r="I66" s="20"/>
      <c r="J66" s="10"/>
      <c r="K66" s="10"/>
    </row>
    <row r="67" spans="5:11" ht="31.2">
      <c r="E67" s="21" t="s">
        <v>26</v>
      </c>
      <c r="F67" s="28">
        <v>18823599.23</v>
      </c>
      <c r="G67" s="28">
        <v>13037704</v>
      </c>
      <c r="H67" s="29">
        <v>13037704</v>
      </c>
      <c r="I67" s="20"/>
      <c r="J67" s="10"/>
      <c r="K67" s="10"/>
    </row>
    <row r="68" spans="5:11" ht="31.2">
      <c r="E68" s="21" t="s">
        <v>27</v>
      </c>
      <c r="F68" s="28">
        <v>264584748</v>
      </c>
      <c r="G68" s="28">
        <v>249284391</v>
      </c>
      <c r="H68" s="29">
        <v>248138296</v>
      </c>
      <c r="I68" s="20"/>
      <c r="J68" s="10"/>
      <c r="K68" s="10"/>
    </row>
    <row r="69" spans="5:11" ht="31.2">
      <c r="E69" s="21" t="s">
        <v>28</v>
      </c>
      <c r="F69" s="28">
        <v>158166880</v>
      </c>
      <c r="G69" s="28">
        <v>149929813</v>
      </c>
      <c r="H69" s="29">
        <v>149929813</v>
      </c>
      <c r="I69" s="20"/>
      <c r="J69" s="10"/>
      <c r="K69" s="10"/>
    </row>
    <row r="70" spans="5:11" ht="46.8">
      <c r="E70" s="21" t="s">
        <v>29</v>
      </c>
      <c r="F70" s="30">
        <v>69000</v>
      </c>
      <c r="G70" s="30">
        <v>69000</v>
      </c>
      <c r="H70" s="30">
        <v>69000</v>
      </c>
      <c r="I70" s="20"/>
      <c r="J70" s="10"/>
      <c r="K70" s="10"/>
    </row>
    <row r="71" spans="5:11" ht="62.4">
      <c r="E71" s="21" t="s">
        <v>30</v>
      </c>
      <c r="F71" s="28">
        <v>40706100</v>
      </c>
      <c r="G71" s="28">
        <v>40706100</v>
      </c>
      <c r="H71" s="29">
        <v>40706100</v>
      </c>
      <c r="I71" s="20"/>
      <c r="J71" s="10"/>
      <c r="K71" s="10"/>
    </row>
    <row r="72" spans="5:11" ht="46.8">
      <c r="E72" s="21" t="s">
        <v>31</v>
      </c>
      <c r="F72" s="28">
        <v>7415843</v>
      </c>
      <c r="G72" s="28">
        <v>9517866</v>
      </c>
      <c r="H72" s="29">
        <v>11277641</v>
      </c>
      <c r="I72" s="22"/>
      <c r="J72" s="10"/>
      <c r="K72" s="10"/>
    </row>
    <row r="73" spans="5:11" ht="88.5" customHeight="1">
      <c r="E73" s="23" t="s">
        <v>32</v>
      </c>
      <c r="F73" s="28">
        <v>7812800</v>
      </c>
      <c r="G73" s="28">
        <v>5865900</v>
      </c>
      <c r="H73" s="29">
        <v>5865900</v>
      </c>
      <c r="I73" s="20"/>
      <c r="J73" s="10"/>
      <c r="K73" s="10"/>
    </row>
    <row r="74" spans="5:11" ht="46.8">
      <c r="E74" s="21" t="s">
        <v>33</v>
      </c>
      <c r="F74" s="28">
        <v>104226122.14</v>
      </c>
      <c r="G74" s="28">
        <v>106288922.22</v>
      </c>
      <c r="H74" s="29">
        <v>96226570.310000002</v>
      </c>
      <c r="I74" s="20"/>
      <c r="J74" s="10"/>
      <c r="K74" s="10"/>
    </row>
    <row r="75" spans="5:11" ht="62.4">
      <c r="E75" s="21" t="s">
        <v>34</v>
      </c>
      <c r="F75" s="28">
        <v>223540900</v>
      </c>
      <c r="G75" s="28">
        <v>238846300</v>
      </c>
      <c r="H75" s="29">
        <v>246967723</v>
      </c>
      <c r="I75" s="20"/>
      <c r="J75" s="10"/>
      <c r="K75" s="10"/>
    </row>
    <row r="76" spans="5:11" ht="124.8">
      <c r="E76" s="21" t="s">
        <v>35</v>
      </c>
      <c r="F76" s="28">
        <v>1165188</v>
      </c>
      <c r="G76" s="28">
        <v>961788</v>
      </c>
      <c r="H76" s="29">
        <v>961688</v>
      </c>
      <c r="I76" s="20" t="s">
        <v>55</v>
      </c>
      <c r="J76" s="10"/>
      <c r="K76" s="10"/>
    </row>
    <row r="77" spans="5:11" ht="62.4">
      <c r="E77" s="21" t="s">
        <v>53</v>
      </c>
      <c r="F77" s="28">
        <v>70000</v>
      </c>
      <c r="G77" s="28">
        <v>70000</v>
      </c>
      <c r="H77" s="29">
        <v>70000</v>
      </c>
      <c r="I77" s="20"/>
      <c r="J77" s="10"/>
      <c r="K77" s="10"/>
    </row>
    <row r="78" spans="5:11" ht="31.2">
      <c r="E78" s="21" t="s">
        <v>36</v>
      </c>
      <c r="F78" s="28">
        <v>2708100</v>
      </c>
      <c r="G78" s="28">
        <v>2708100</v>
      </c>
      <c r="H78" s="29">
        <v>2708100</v>
      </c>
      <c r="I78" s="20"/>
      <c r="J78" s="10"/>
      <c r="K78" s="10"/>
    </row>
    <row r="79" spans="5:11" ht="46.8">
      <c r="E79" s="21" t="s">
        <v>37</v>
      </c>
      <c r="F79" s="28">
        <v>47370511</v>
      </c>
      <c r="G79" s="28">
        <v>43063635</v>
      </c>
      <c r="H79" s="29">
        <v>42251527</v>
      </c>
      <c r="I79" s="20"/>
      <c r="J79" s="10"/>
      <c r="K79" s="10"/>
    </row>
    <row r="80" spans="5:11" ht="31.2">
      <c r="E80" s="21" t="s">
        <v>38</v>
      </c>
      <c r="F80" s="28">
        <v>2761700</v>
      </c>
      <c r="G80" s="28">
        <v>2761700</v>
      </c>
      <c r="H80" s="29">
        <v>2761700</v>
      </c>
      <c r="I80" s="20"/>
      <c r="J80" s="10"/>
      <c r="K80" s="10"/>
    </row>
    <row r="81" spans="5:11" ht="31.2">
      <c r="E81" s="21" t="s">
        <v>39</v>
      </c>
      <c r="F81" s="28">
        <v>341399010.52999997</v>
      </c>
      <c r="G81" s="28">
        <v>279111955.88999999</v>
      </c>
      <c r="H81" s="29">
        <v>97150938</v>
      </c>
      <c r="I81" s="20"/>
      <c r="J81" s="10"/>
      <c r="K81" s="10"/>
    </row>
    <row r="82" spans="5:11" ht="46.8">
      <c r="E82" s="21" t="s">
        <v>40</v>
      </c>
      <c r="F82" s="28">
        <v>36209572.780000001</v>
      </c>
      <c r="G82" s="28">
        <v>35727372.780000001</v>
      </c>
      <c r="H82" s="29">
        <v>35727372.780000001</v>
      </c>
      <c r="I82" s="20"/>
      <c r="J82" s="10"/>
      <c r="K82" s="10"/>
    </row>
    <row r="83" spans="5:11" ht="62.4">
      <c r="E83" s="21" t="s">
        <v>41</v>
      </c>
      <c r="F83" s="31">
        <v>267228500</v>
      </c>
      <c r="G83" s="31">
        <v>267228500</v>
      </c>
      <c r="H83" s="32">
        <v>267228500</v>
      </c>
      <c r="I83" s="22"/>
      <c r="J83" s="10"/>
      <c r="K83" s="10"/>
    </row>
    <row r="84" spans="5:11" ht="31.2">
      <c r="E84" s="21" t="s">
        <v>42</v>
      </c>
      <c r="F84" s="28">
        <v>9900000</v>
      </c>
      <c r="G84" s="28">
        <v>1900000</v>
      </c>
      <c r="H84" s="29">
        <v>500000</v>
      </c>
      <c r="I84" s="20"/>
      <c r="J84" s="10"/>
      <c r="K84" s="10"/>
    </row>
    <row r="85" spans="5:11" ht="31.2">
      <c r="E85" s="21" t="s">
        <v>43</v>
      </c>
      <c r="F85" s="28">
        <v>27184864</v>
      </c>
      <c r="G85" s="28">
        <v>26884850</v>
      </c>
      <c r="H85" s="29">
        <v>26884748</v>
      </c>
      <c r="I85" s="20"/>
      <c r="J85" s="10"/>
      <c r="K85" s="10"/>
    </row>
    <row r="86" spans="5:11" ht="46.8">
      <c r="E86" s="21" t="s">
        <v>44</v>
      </c>
      <c r="F86" s="28">
        <v>8150740</v>
      </c>
      <c r="G86" s="28">
        <v>7677900</v>
      </c>
      <c r="H86" s="29">
        <v>7677900</v>
      </c>
      <c r="I86" s="20"/>
      <c r="J86" s="10"/>
      <c r="K86" s="10"/>
    </row>
    <row r="87" spans="5:11" ht="46.8">
      <c r="E87" s="24" t="s">
        <v>52</v>
      </c>
      <c r="F87" s="28">
        <v>17489334</v>
      </c>
      <c r="G87" s="28">
        <v>16549445</v>
      </c>
      <c r="H87" s="29">
        <v>13421556</v>
      </c>
      <c r="I87" s="20"/>
      <c r="J87" s="10"/>
      <c r="K87" s="10"/>
    </row>
    <row r="88" spans="5:11" ht="31.2">
      <c r="E88" s="25" t="s">
        <v>45</v>
      </c>
      <c r="F88" s="33">
        <v>0</v>
      </c>
      <c r="G88" s="33">
        <v>0</v>
      </c>
      <c r="H88" s="33">
        <v>0</v>
      </c>
      <c r="I88" s="10"/>
      <c r="J88" s="10"/>
      <c r="K88" s="10"/>
    </row>
    <row r="89" spans="5:11" ht="46.8">
      <c r="E89" s="24" t="s">
        <v>54</v>
      </c>
      <c r="F89" s="28">
        <v>133463000</v>
      </c>
      <c r="G89" s="28">
        <v>133349600</v>
      </c>
      <c r="H89" s="29">
        <v>138931000</v>
      </c>
      <c r="I89" s="10"/>
      <c r="J89" s="10"/>
      <c r="K89" s="10"/>
    </row>
    <row r="91" spans="5:11">
      <c r="E91" s="7"/>
    </row>
    <row r="96" spans="5:11">
      <c r="E96" s="2" t="s">
        <v>55</v>
      </c>
    </row>
  </sheetData>
  <customSheetViews>
    <customSheetView guid="{61EF4E92-2200-4503-8EFE-EF8F17D59129}" showPageBreaks="1" fitToPage="1" hiddenRows="1" hiddenColumns="1" topLeftCell="C1">
      <selection activeCell="M6" sqref="M6"/>
      <pageMargins left="0.70866141732283472" right="0.70866141732283472" top="0.74803149606299213" bottom="0.74803149606299213" header="0.31496062992125984" footer="0.31496062992125984"/>
      <pageSetup paperSize="9" scale="76" fitToHeight="6" orientation="landscape" r:id="rId1"/>
    </customSheetView>
    <customSheetView guid="{82909AFB-5233-45D6-8986-F004FE6B9A90}" fitToPage="1" hiddenRows="1" hiddenColumns="1" topLeftCell="C40">
      <selection activeCell="G66" sqref="G66"/>
      <pageMargins left="0.70866141732283472" right="0.70866141732283472" top="0.74803149606299213" bottom="0.74803149606299213" header="0.31496062992125984" footer="0.31496062992125984"/>
      <pageSetup paperSize="9" scale="86" fitToHeight="6" orientation="landscape" r:id="rId2"/>
    </customSheetView>
    <customSheetView guid="{18D6A3CD-94F6-4F6E-B273-5C90EF1CE6D8}" showPageBreaks="1" fitToPage="1" hiddenRows="1" hiddenColumns="1" topLeftCell="C49">
      <selection activeCell="G63" sqref="G63"/>
      <pageMargins left="0.70866141732283472" right="0.70866141732283472" top="0.74803149606299213" bottom="0.74803149606299213" header="0.31496062992125984" footer="0.31496062992125984"/>
      <pageSetup paperSize="9" scale="86" fitToHeight="6" orientation="landscape" r:id="rId3"/>
    </customSheetView>
    <customSheetView guid="{94C3FA31-462C-4A95-ADD2-89DCD429A091}" fitToPage="1" hiddenRows="1" hiddenColumns="1" topLeftCell="C62">
      <selection activeCell="L66" sqref="L66"/>
      <pageMargins left="0.70866141732283472" right="0.70866141732283472" top="0.74803149606299213" bottom="0.74803149606299213" header="0.31496062992125984" footer="0.31496062992125984"/>
      <pageSetup paperSize="9" scale="87" fitToHeight="6" orientation="landscape" r:id="rId4"/>
    </customSheetView>
    <customSheetView guid="{41CAF0C5-04D3-4A0D-8884-A397008D05DD}" fitToPage="1" hiddenRows="1" hiddenColumns="1" topLeftCell="C1">
      <selection activeCell="Q31" sqref="Q31"/>
      <pageMargins left="0.70866141732283472" right="0.70866141732283472" top="0.74803149606299213" bottom="0.74803149606299213" header="0.31496062992125984" footer="0.31496062992125984"/>
      <pageSetup paperSize="9" scale="86" fitToHeight="6" orientation="landscape" r:id="rId5"/>
    </customSheetView>
  </customSheetViews>
  <mergeCells count="7">
    <mergeCell ref="E40:K40"/>
    <mergeCell ref="E5:K6"/>
    <mergeCell ref="E8:E9"/>
    <mergeCell ref="E10:K10"/>
    <mergeCell ref="E14:K14"/>
    <mergeCell ref="E34:E35"/>
    <mergeCell ref="E36:K36"/>
  </mergeCells>
  <pageMargins left="0.70866141732283472" right="0.70866141732283472" top="0.74803149606299213" bottom="0.74803149606299213" header="0.31496062992125984" footer="0.31496062992125984"/>
  <pageSetup paperSize="9" scale="76" fitToHeight="6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02-2215</dc:creator>
  <cp:lastModifiedBy>02-2201</cp:lastModifiedBy>
  <cp:lastPrinted>2018-10-25T10:00:13Z</cp:lastPrinted>
  <dcterms:created xsi:type="dcterms:W3CDTF">2017-11-13T13:24:36Z</dcterms:created>
  <dcterms:modified xsi:type="dcterms:W3CDTF">2018-10-25T10:00:27Z</dcterms:modified>
</cp:coreProperties>
</file>